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3" sheetId="1" r:id="rId1"/>
    <sheet name="2024" sheetId="2" r:id="rId2"/>
  </sheets>
  <definedNames>
    <definedName name="_xlnm._FilterDatabase" localSheetId="0" hidden="1">'2023'!$A$1:$S$78</definedName>
    <definedName name="_xlnm._FilterDatabase" localSheetId="1" hidden="1">'2024'!$A$1:$S$101</definedName>
  </definedNames>
  <calcPr calcId="145621" refMode="R1C1"/>
</workbook>
</file>

<file path=xl/calcChain.xml><?xml version="1.0" encoding="utf-8"?>
<calcChain xmlns="http://schemas.openxmlformats.org/spreadsheetml/2006/main">
  <c r="I101" i="2" l="1"/>
  <c r="S74" i="2"/>
  <c r="R74" i="2"/>
  <c r="Q74" i="2"/>
  <c r="P74" i="2"/>
  <c r="O74" i="2"/>
  <c r="N74" i="2"/>
  <c r="M74" i="2"/>
  <c r="L74" i="2"/>
  <c r="K74" i="2"/>
  <c r="J74" i="2"/>
  <c r="S61" i="2"/>
  <c r="R61" i="2"/>
  <c r="Q61" i="2"/>
  <c r="P61" i="2"/>
  <c r="O61" i="2"/>
  <c r="N61" i="2"/>
  <c r="M61" i="2"/>
  <c r="L61" i="2"/>
  <c r="K61" i="2"/>
  <c r="J61" i="2"/>
  <c r="S53" i="2"/>
  <c r="R53" i="2"/>
  <c r="Q53" i="2"/>
  <c r="P53" i="2"/>
  <c r="O53" i="2"/>
  <c r="N53" i="2"/>
  <c r="M53" i="2"/>
  <c r="L53" i="2"/>
  <c r="K53" i="2"/>
  <c r="J53" i="2"/>
  <c r="N39" i="2"/>
  <c r="M39" i="2"/>
  <c r="S31" i="2"/>
  <c r="M31" i="2"/>
  <c r="S26" i="2"/>
  <c r="R26" i="2"/>
  <c r="Q26" i="2"/>
  <c r="P26" i="2"/>
  <c r="O26" i="2"/>
  <c r="N26" i="2"/>
  <c r="M26" i="2"/>
  <c r="L26" i="2"/>
  <c r="K26" i="2"/>
  <c r="J26" i="2"/>
  <c r="S76" i="1"/>
  <c r="R76" i="1"/>
  <c r="Q76" i="1"/>
  <c r="P76" i="1"/>
  <c r="O76" i="1"/>
  <c r="N76" i="1"/>
  <c r="M76" i="1"/>
  <c r="L76" i="1"/>
  <c r="K76" i="1"/>
  <c r="J76" i="1"/>
  <c r="S71" i="1"/>
  <c r="R71" i="1"/>
  <c r="Q71" i="1"/>
  <c r="P71" i="1"/>
  <c r="O71" i="1"/>
  <c r="N71" i="1"/>
  <c r="M71" i="1"/>
  <c r="L71" i="1"/>
  <c r="K71" i="1"/>
  <c r="J71" i="1"/>
  <c r="S62" i="1"/>
  <c r="R62" i="1"/>
  <c r="Q62" i="1"/>
  <c r="P62" i="1"/>
  <c r="O62" i="1"/>
  <c r="N62" i="1"/>
  <c r="M62" i="1"/>
  <c r="L62" i="1"/>
  <c r="K62" i="1"/>
  <c r="J62" i="1"/>
  <c r="S55" i="1"/>
  <c r="R55" i="1"/>
  <c r="Q55" i="1"/>
  <c r="P55" i="1"/>
  <c r="O55" i="1"/>
  <c r="N55" i="1"/>
  <c r="M55" i="1"/>
  <c r="L55" i="1"/>
  <c r="K55" i="1"/>
  <c r="J55" i="1"/>
  <c r="S54" i="1"/>
  <c r="R54" i="1"/>
  <c r="Q54" i="1"/>
  <c r="P54" i="1"/>
  <c r="O54" i="1"/>
  <c r="N54" i="1"/>
  <c r="M54" i="1"/>
  <c r="L54" i="1"/>
  <c r="K54" i="1"/>
  <c r="J54" i="1"/>
  <c r="S51" i="1"/>
  <c r="R51" i="1"/>
  <c r="Q51" i="1"/>
  <c r="P51" i="1"/>
  <c r="O51" i="1"/>
  <c r="N51" i="1"/>
  <c r="M51" i="1"/>
  <c r="L51" i="1"/>
  <c r="K51" i="1"/>
  <c r="J51" i="1"/>
  <c r="S46" i="1"/>
  <c r="R46" i="1"/>
  <c r="Q46" i="1"/>
  <c r="P46" i="1"/>
  <c r="O46" i="1"/>
  <c r="N46" i="1"/>
  <c r="M46" i="1"/>
  <c r="L46" i="1"/>
  <c r="K46" i="1"/>
  <c r="J46" i="1"/>
  <c r="S9" i="1"/>
  <c r="R9" i="1"/>
  <c r="Q9" i="1"/>
  <c r="P9" i="1"/>
  <c r="O9" i="1"/>
  <c r="N9" i="1"/>
  <c r="M9" i="1"/>
  <c r="L9" i="1"/>
  <c r="K9" i="1"/>
  <c r="J9" i="1"/>
  <c r="S79" i="2"/>
  <c r="R79" i="2"/>
  <c r="Q79" i="2"/>
  <c r="P79" i="2"/>
  <c r="O79" i="2"/>
  <c r="N79" i="2"/>
  <c r="M79" i="2"/>
  <c r="L79" i="2"/>
  <c r="K79" i="2"/>
  <c r="J79" i="2"/>
  <c r="S65" i="2"/>
  <c r="M65" i="2"/>
  <c r="N43" i="2"/>
  <c r="M43" i="2"/>
  <c r="S28" i="2"/>
  <c r="R28" i="2"/>
  <c r="Q28" i="2"/>
  <c r="P28" i="2"/>
  <c r="O28" i="2"/>
  <c r="N28" i="2"/>
  <c r="M28" i="2"/>
  <c r="L28" i="2"/>
  <c r="K28" i="2"/>
  <c r="J28" i="2"/>
  <c r="S27" i="2"/>
  <c r="R27" i="2"/>
  <c r="Q27" i="2"/>
  <c r="P27" i="2"/>
  <c r="O27" i="2"/>
  <c r="N27" i="2"/>
  <c r="M27" i="2"/>
  <c r="L27" i="2"/>
  <c r="K27" i="2"/>
  <c r="J27" i="2"/>
  <c r="S25" i="2"/>
  <c r="R25" i="2"/>
  <c r="Q25" i="2"/>
  <c r="P25" i="2"/>
  <c r="O25" i="2"/>
  <c r="N25" i="2"/>
  <c r="M25" i="2"/>
  <c r="L25" i="2"/>
  <c r="K25" i="2"/>
  <c r="J25" i="2"/>
  <c r="S24" i="2"/>
  <c r="R24" i="2"/>
  <c r="Q24" i="2"/>
  <c r="P24" i="2"/>
  <c r="O24" i="2"/>
  <c r="N24" i="2"/>
  <c r="M24" i="2"/>
  <c r="L24" i="2"/>
  <c r="K24" i="2"/>
  <c r="J24" i="2"/>
  <c r="S23" i="2"/>
  <c r="R23" i="2"/>
  <c r="Q23" i="2"/>
  <c r="P23" i="2"/>
  <c r="O23" i="2"/>
  <c r="N23" i="2"/>
  <c r="M23" i="2"/>
  <c r="L23" i="2"/>
  <c r="K23" i="2"/>
  <c r="J23" i="2"/>
  <c r="S22" i="2"/>
  <c r="R22" i="2"/>
  <c r="Q22" i="2"/>
  <c r="P22" i="2"/>
  <c r="O22" i="2"/>
  <c r="N22" i="2"/>
  <c r="M22" i="2"/>
  <c r="L22" i="2"/>
  <c r="K22" i="2"/>
  <c r="J22" i="2"/>
  <c r="S21" i="2"/>
  <c r="R21" i="2"/>
  <c r="Q21" i="2"/>
  <c r="P21" i="2"/>
  <c r="O21" i="2"/>
  <c r="N21" i="2"/>
  <c r="M21" i="2"/>
  <c r="L21" i="2"/>
  <c r="K21" i="2"/>
  <c r="J21" i="2"/>
  <c r="S19" i="2"/>
  <c r="R19" i="2"/>
  <c r="Q19" i="2"/>
  <c r="P19" i="2"/>
  <c r="O19" i="2"/>
  <c r="N19" i="2"/>
  <c r="M19" i="2"/>
  <c r="L19" i="2"/>
  <c r="K19" i="2"/>
  <c r="J19" i="2"/>
  <c r="S17" i="2"/>
  <c r="R17" i="2"/>
  <c r="Q17" i="2"/>
  <c r="P17" i="2"/>
  <c r="O17" i="2"/>
  <c r="N17" i="2"/>
  <c r="M17" i="2"/>
  <c r="L17" i="2"/>
  <c r="K17" i="2"/>
  <c r="J17" i="2"/>
  <c r="I79" i="1"/>
  <c r="S78" i="1"/>
  <c r="R78" i="1"/>
  <c r="Q78" i="1"/>
  <c r="P78" i="1"/>
  <c r="O78" i="1"/>
  <c r="N78" i="1"/>
  <c r="M78" i="1"/>
  <c r="L78" i="1"/>
  <c r="K78" i="1"/>
  <c r="J78" i="1"/>
  <c r="M74" i="1"/>
  <c r="S74" i="1"/>
  <c r="S72" i="1"/>
  <c r="R72" i="1"/>
  <c r="Q72" i="1"/>
  <c r="P72" i="1"/>
  <c r="O72" i="1"/>
  <c r="N72" i="1"/>
  <c r="M72" i="1"/>
  <c r="L72" i="1"/>
  <c r="K72" i="1"/>
  <c r="J72" i="1"/>
  <c r="S68" i="1"/>
  <c r="R68" i="1"/>
  <c r="Q68" i="1"/>
  <c r="P68" i="1"/>
  <c r="O68" i="1"/>
  <c r="N68" i="1"/>
  <c r="M68" i="1"/>
  <c r="L68" i="1"/>
  <c r="K68" i="1"/>
  <c r="J68" i="1"/>
  <c r="S64" i="1"/>
  <c r="R64" i="1"/>
  <c r="Q64" i="1"/>
  <c r="P64" i="1"/>
  <c r="O64" i="1"/>
  <c r="N64" i="1"/>
  <c r="M64" i="1"/>
  <c r="L64" i="1"/>
  <c r="K64" i="1"/>
  <c r="J64" i="1"/>
  <c r="S60" i="1"/>
  <c r="R60" i="1"/>
  <c r="Q60" i="1"/>
  <c r="P60" i="1"/>
  <c r="O60" i="1"/>
  <c r="N60" i="1"/>
  <c r="M60" i="1"/>
  <c r="L60" i="1"/>
  <c r="K60" i="1"/>
  <c r="J60" i="1"/>
  <c r="N50" i="1"/>
  <c r="M50" i="1"/>
  <c r="S47" i="1"/>
  <c r="R47" i="1"/>
  <c r="Q47" i="1"/>
  <c r="P47" i="1"/>
  <c r="O47" i="1"/>
  <c r="N47" i="1"/>
  <c r="M47" i="1"/>
  <c r="L47" i="1"/>
  <c r="K47" i="1"/>
  <c r="J47" i="1"/>
  <c r="S38" i="1"/>
  <c r="R38" i="1"/>
  <c r="Q38" i="1"/>
  <c r="P38" i="1"/>
  <c r="O38" i="1"/>
  <c r="N38" i="1"/>
  <c r="M38" i="1"/>
  <c r="L38" i="1"/>
  <c r="K38" i="1"/>
  <c r="J38" i="1"/>
  <c r="P32" i="1"/>
  <c r="Q32" i="1"/>
  <c r="R32" i="1"/>
  <c r="S32" i="1"/>
  <c r="O32" i="1"/>
  <c r="N32" i="1"/>
  <c r="M32" i="1"/>
  <c r="S12" i="1"/>
  <c r="R12" i="1"/>
  <c r="Q12" i="1"/>
  <c r="P12" i="1"/>
  <c r="O12" i="1"/>
  <c r="N12" i="1"/>
  <c r="M12" i="1"/>
  <c r="L12" i="1"/>
  <c r="K12" i="1"/>
  <c r="J12" i="1"/>
  <c r="S6" i="1"/>
  <c r="R6" i="1"/>
  <c r="Q6" i="1"/>
  <c r="P6" i="1"/>
  <c r="O6" i="1"/>
  <c r="N6" i="1"/>
  <c r="M6" i="1"/>
  <c r="L6" i="1"/>
  <c r="K6" i="1"/>
  <c r="J6" i="1"/>
  <c r="M35" i="2" l="1"/>
  <c r="S13" i="1"/>
  <c r="N13" i="1"/>
  <c r="M13" i="1"/>
  <c r="J6" i="2" l="1"/>
  <c r="K6" i="2"/>
  <c r="L6" i="2"/>
  <c r="M6" i="2"/>
  <c r="N6" i="2"/>
  <c r="O6" i="2"/>
  <c r="P6" i="2"/>
  <c r="Q6" i="2"/>
  <c r="R6" i="2"/>
  <c r="S6" i="2"/>
  <c r="J7" i="2"/>
  <c r="K7" i="2"/>
  <c r="L7" i="2"/>
  <c r="M7" i="2"/>
  <c r="N7" i="2"/>
  <c r="O7" i="2"/>
  <c r="P7" i="2"/>
  <c r="Q7" i="2"/>
  <c r="R7" i="2"/>
  <c r="S7" i="2"/>
  <c r="J9" i="2"/>
  <c r="K9" i="2"/>
  <c r="L9" i="2"/>
  <c r="M9" i="2"/>
  <c r="N9" i="2"/>
  <c r="O9" i="2"/>
  <c r="P9" i="2"/>
  <c r="Q9" i="2"/>
  <c r="R9" i="2"/>
  <c r="S9" i="2"/>
  <c r="J13" i="2"/>
  <c r="K13" i="2"/>
  <c r="L13" i="2"/>
  <c r="M13" i="2"/>
  <c r="N13" i="2"/>
  <c r="O13" i="2"/>
  <c r="P13" i="2"/>
  <c r="Q13" i="2"/>
  <c r="R13" i="2"/>
  <c r="S13" i="2"/>
  <c r="J18" i="2"/>
  <c r="K18" i="2"/>
  <c r="L18" i="2"/>
  <c r="M18" i="2"/>
  <c r="N18" i="2"/>
  <c r="O18" i="2"/>
  <c r="P18" i="2"/>
  <c r="Q18" i="2"/>
  <c r="R18" i="2"/>
  <c r="S18" i="2"/>
  <c r="J63" i="2"/>
  <c r="K63" i="2"/>
  <c r="L63" i="2"/>
  <c r="M63" i="2"/>
  <c r="N63" i="2"/>
  <c r="O63" i="2"/>
  <c r="P63" i="2"/>
  <c r="Q63" i="2"/>
  <c r="R63" i="2"/>
  <c r="S63" i="2"/>
  <c r="J84" i="2"/>
  <c r="K84" i="2"/>
  <c r="L84" i="2"/>
  <c r="M84" i="2"/>
  <c r="N84" i="2"/>
  <c r="O84" i="2"/>
  <c r="P84" i="2"/>
  <c r="Q84" i="2"/>
  <c r="R84" i="2"/>
  <c r="S84" i="2"/>
  <c r="J92" i="2"/>
  <c r="K92" i="2"/>
  <c r="L92" i="2"/>
  <c r="M92" i="2"/>
  <c r="N92" i="2"/>
  <c r="O92" i="2"/>
  <c r="P92" i="2"/>
  <c r="Q92" i="2"/>
  <c r="R92" i="2"/>
  <c r="S92" i="2"/>
  <c r="J94" i="2"/>
  <c r="K94" i="2"/>
  <c r="L94" i="2"/>
  <c r="M94" i="2"/>
  <c r="N94" i="2"/>
  <c r="O94" i="2"/>
  <c r="P94" i="2"/>
  <c r="Q94" i="2"/>
  <c r="R94" i="2"/>
  <c r="S94" i="2"/>
  <c r="S2" i="2"/>
  <c r="R2" i="2"/>
  <c r="Q2" i="2"/>
  <c r="P2" i="2"/>
  <c r="O2" i="2"/>
  <c r="N2" i="2"/>
  <c r="M2" i="2"/>
  <c r="L2" i="2"/>
  <c r="K2" i="2"/>
  <c r="J2" i="2"/>
  <c r="J10" i="1"/>
  <c r="K10" i="1"/>
  <c r="L10" i="1"/>
  <c r="M10" i="1"/>
  <c r="N10" i="1"/>
  <c r="O10" i="1"/>
  <c r="P10" i="1"/>
  <c r="Q10" i="1"/>
  <c r="R10" i="1"/>
  <c r="S10" i="1"/>
  <c r="J11" i="1"/>
  <c r="K11" i="1"/>
  <c r="L11" i="1"/>
  <c r="M11" i="1"/>
  <c r="N11" i="1"/>
  <c r="O11" i="1"/>
  <c r="P11" i="1"/>
  <c r="Q11" i="1"/>
  <c r="R11" i="1"/>
  <c r="S11" i="1"/>
  <c r="J18" i="1"/>
  <c r="K18" i="1"/>
  <c r="L18" i="1"/>
  <c r="M18" i="1"/>
  <c r="N18" i="1"/>
  <c r="O18" i="1"/>
  <c r="P18" i="1"/>
  <c r="Q18" i="1"/>
  <c r="R18" i="1"/>
  <c r="S18" i="1"/>
  <c r="J27" i="1"/>
  <c r="K27" i="1"/>
  <c r="L27" i="1"/>
  <c r="M27" i="1"/>
  <c r="N27" i="1"/>
  <c r="O27" i="1"/>
  <c r="P27" i="1"/>
  <c r="Q27" i="1"/>
  <c r="R27" i="1"/>
  <c r="S27" i="1"/>
  <c r="J39" i="1"/>
  <c r="K39" i="1"/>
  <c r="L39" i="1"/>
  <c r="M39" i="1"/>
  <c r="N39" i="1"/>
  <c r="O39" i="1"/>
  <c r="P39" i="1"/>
  <c r="Q39" i="1"/>
  <c r="R39" i="1"/>
  <c r="S39" i="1"/>
  <c r="J41" i="1"/>
  <c r="K41" i="1"/>
  <c r="L41" i="1"/>
  <c r="M41" i="1"/>
  <c r="N41" i="1"/>
  <c r="O41" i="1"/>
  <c r="P41" i="1"/>
  <c r="Q41" i="1"/>
  <c r="R41" i="1"/>
  <c r="S41" i="1"/>
  <c r="J42" i="1"/>
  <c r="K42" i="1"/>
  <c r="L42" i="1"/>
  <c r="M42" i="1"/>
  <c r="N42" i="1"/>
  <c r="O42" i="1"/>
  <c r="P42" i="1"/>
  <c r="Q42" i="1"/>
  <c r="R42" i="1"/>
  <c r="S42" i="1"/>
  <c r="J43" i="1"/>
  <c r="K43" i="1"/>
  <c r="L43" i="1"/>
  <c r="M43" i="1"/>
  <c r="N43" i="1"/>
  <c r="O43" i="1"/>
  <c r="P43" i="1"/>
  <c r="Q43" i="1"/>
  <c r="R43" i="1"/>
  <c r="S43" i="1"/>
  <c r="J44" i="1"/>
  <c r="K44" i="1"/>
  <c r="L44" i="1"/>
  <c r="M44" i="1"/>
  <c r="N44" i="1"/>
  <c r="O44" i="1"/>
  <c r="P44" i="1"/>
  <c r="Q44" i="1"/>
  <c r="R44" i="1"/>
  <c r="S44" i="1"/>
  <c r="J45" i="1"/>
  <c r="K45" i="1"/>
  <c r="L45" i="1"/>
  <c r="M45" i="1"/>
  <c r="N45" i="1"/>
  <c r="O45" i="1"/>
  <c r="P45" i="1"/>
  <c r="Q45" i="1"/>
  <c r="R45" i="1"/>
  <c r="S45" i="1"/>
  <c r="J49" i="1"/>
  <c r="K49" i="1"/>
  <c r="L49" i="1"/>
  <c r="M49" i="1"/>
  <c r="N49" i="1"/>
  <c r="O49" i="1"/>
  <c r="P49" i="1"/>
  <c r="Q49" i="1"/>
  <c r="R49" i="1"/>
  <c r="S49" i="1"/>
  <c r="J59" i="1"/>
  <c r="K59" i="1"/>
  <c r="L59" i="1"/>
  <c r="M59" i="1"/>
  <c r="N59" i="1"/>
  <c r="O59" i="1"/>
  <c r="P59" i="1"/>
  <c r="Q59" i="1"/>
  <c r="R59" i="1"/>
  <c r="S59" i="1"/>
  <c r="J63" i="1"/>
  <c r="K63" i="1"/>
  <c r="L63" i="1"/>
  <c r="M63" i="1"/>
  <c r="N63" i="1"/>
  <c r="O63" i="1"/>
  <c r="P63" i="1"/>
  <c r="Q63" i="1"/>
  <c r="R63" i="1"/>
  <c r="S63" i="1"/>
  <c r="J65" i="1"/>
  <c r="K65" i="1"/>
  <c r="L65" i="1"/>
  <c r="M65" i="1"/>
  <c r="N65" i="1"/>
  <c r="O65" i="1"/>
  <c r="P65" i="1"/>
  <c r="Q65" i="1"/>
  <c r="R65" i="1"/>
  <c r="S65" i="1"/>
  <c r="J66" i="1"/>
  <c r="K66" i="1"/>
  <c r="L66" i="1"/>
  <c r="M66" i="1"/>
  <c r="N66" i="1"/>
  <c r="O66" i="1"/>
  <c r="P66" i="1"/>
  <c r="Q66" i="1"/>
  <c r="R66" i="1"/>
  <c r="S66" i="1"/>
  <c r="J67" i="1"/>
  <c r="K67" i="1"/>
  <c r="L67" i="1"/>
  <c r="M67" i="1"/>
  <c r="N67" i="1"/>
  <c r="O67" i="1"/>
  <c r="P67" i="1"/>
  <c r="Q67" i="1"/>
  <c r="R67" i="1"/>
  <c r="S67" i="1"/>
  <c r="J69" i="1"/>
  <c r="K69" i="1"/>
  <c r="L69" i="1"/>
  <c r="M69" i="1"/>
  <c r="N69" i="1"/>
  <c r="O69" i="1"/>
  <c r="P69" i="1"/>
  <c r="Q69" i="1"/>
  <c r="R69" i="1"/>
  <c r="S69" i="1"/>
  <c r="J70" i="1"/>
  <c r="K70" i="1"/>
  <c r="L70" i="1"/>
  <c r="M70" i="1"/>
  <c r="N70" i="1"/>
  <c r="O70" i="1"/>
  <c r="P70" i="1"/>
  <c r="Q70" i="1"/>
  <c r="R70" i="1"/>
  <c r="S70" i="1"/>
  <c r="J77" i="1"/>
  <c r="K77" i="1"/>
  <c r="L77" i="1"/>
  <c r="M77" i="1"/>
  <c r="N77" i="1"/>
  <c r="O77" i="1"/>
  <c r="P77" i="1"/>
  <c r="Q77" i="1"/>
  <c r="R77" i="1"/>
  <c r="S77" i="1"/>
  <c r="K101" i="2" l="1"/>
  <c r="O101" i="2"/>
  <c r="S101" i="2"/>
  <c r="N101" i="2"/>
  <c r="M101" i="2"/>
  <c r="Q101" i="2"/>
  <c r="J101" i="2"/>
  <c r="R101" i="2"/>
  <c r="L101" i="2"/>
  <c r="P101" i="2"/>
  <c r="R79" i="1"/>
  <c r="J79" i="1"/>
  <c r="S79" i="1"/>
  <c r="O79" i="1"/>
  <c r="K79" i="1"/>
  <c r="N79" i="1"/>
  <c r="P79" i="1"/>
  <c r="L79" i="1"/>
  <c r="Q79" i="1"/>
  <c r="M79" i="1"/>
</calcChain>
</file>

<file path=xl/sharedStrings.xml><?xml version="1.0" encoding="utf-8"?>
<sst xmlns="http://schemas.openxmlformats.org/spreadsheetml/2006/main" count="776" uniqueCount="209">
  <si>
    <t>№ п/п</t>
  </si>
  <si>
    <t>Улица</t>
  </si>
  <si>
    <t>Дом</t>
  </si>
  <si>
    <t>Литера</t>
  </si>
  <si>
    <t>GSM модем IRZ ATM21.B, кол-во шт.</t>
  </si>
  <si>
    <t>Антенна GSM SMA,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</si>
  <si>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</si>
  <si>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</si>
  <si>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</si>
  <si>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DIN рейка, длина м.</t>
  </si>
  <si>
    <t>Соединительная 5-ти проводная клемма WAGO 222-415, кол-во шт.</t>
  </si>
  <si>
    <t>Саморез сверлоконечный по металлу 4*13 мм, кол-во шт.</t>
  </si>
  <si>
    <t>Сжим ответвительный 4-10/1,5-2,5 мм², кол-во шт.</t>
  </si>
  <si>
    <t>Количество SIM-карт, шт.</t>
  </si>
  <si>
    <t>Кабель витая пара неэкранированная UTP категория 5e, 4 пары (24 AWG) одножильный, длина м.</t>
  </si>
  <si>
    <t>А.Мыс</t>
  </si>
  <si>
    <t/>
  </si>
  <si>
    <t>7</t>
  </si>
  <si>
    <t>3</t>
  </si>
  <si>
    <t>10</t>
  </si>
  <si>
    <t>а</t>
  </si>
  <si>
    <t>8</t>
  </si>
  <si>
    <t>б</t>
  </si>
  <si>
    <t>36</t>
  </si>
  <si>
    <t>Артеева</t>
  </si>
  <si>
    <t>28</t>
  </si>
  <si>
    <t>4</t>
  </si>
  <si>
    <t>Б.Кнунянца</t>
  </si>
  <si>
    <t>25</t>
  </si>
  <si>
    <t>39</t>
  </si>
  <si>
    <t>Б.Кнунянца мкр.</t>
  </si>
  <si>
    <t>21</t>
  </si>
  <si>
    <t>Броднева</t>
  </si>
  <si>
    <t>17</t>
  </si>
  <si>
    <t>20</t>
  </si>
  <si>
    <t>22</t>
  </si>
  <si>
    <t>Восход</t>
  </si>
  <si>
    <t>11</t>
  </si>
  <si>
    <t>Гагарина</t>
  </si>
  <si>
    <t>Геологов</t>
  </si>
  <si>
    <t>Глазкова</t>
  </si>
  <si>
    <t>Горького</t>
  </si>
  <si>
    <t>Губкина</t>
  </si>
  <si>
    <t>24</t>
  </si>
  <si>
    <t>26</t>
  </si>
  <si>
    <t>З.Космодемьянской</t>
  </si>
  <si>
    <t>54</t>
  </si>
  <si>
    <t>Кооперативная</t>
  </si>
  <si>
    <t>Королева</t>
  </si>
  <si>
    <t>Ленина</t>
  </si>
  <si>
    <t>Лесозаводская</t>
  </si>
  <si>
    <t>Матросова</t>
  </si>
  <si>
    <t>Маяковского</t>
  </si>
  <si>
    <t>Маяковского пер.</t>
  </si>
  <si>
    <t>Мира</t>
  </si>
  <si>
    <t>Обская</t>
  </si>
  <si>
    <t>27</t>
  </si>
  <si>
    <t>Овражная</t>
  </si>
  <si>
    <t>Пионерская</t>
  </si>
  <si>
    <t>Подшибякина</t>
  </si>
  <si>
    <t>29</t>
  </si>
  <si>
    <t>Республики</t>
  </si>
  <si>
    <t>118</t>
  </si>
  <si>
    <t>Свердлова</t>
  </si>
  <si>
    <t>Северная</t>
  </si>
  <si>
    <t>Совхозная</t>
  </si>
  <si>
    <t>Чапаева</t>
  </si>
  <si>
    <t>Чупрова</t>
  </si>
  <si>
    <t>Шалгина</t>
  </si>
  <si>
    <t>Ямальская</t>
  </si>
  <si>
    <t>ИТОГО</t>
  </si>
  <si>
    <t>41</t>
  </si>
  <si>
    <t>51</t>
  </si>
  <si>
    <t>С.Лазо ул.</t>
  </si>
  <si>
    <t>Строителей пер.</t>
  </si>
  <si>
    <t>Чапаева ул.</t>
  </si>
  <si>
    <t>Чубынина ул.</t>
  </si>
  <si>
    <t>Шевченко ул.</t>
  </si>
  <si>
    <t>Ямальская ул.</t>
  </si>
  <si>
    <t>Причина замены</t>
  </si>
  <si>
    <t>Истеченеие межповерочного интервала</t>
  </si>
  <si>
    <t>Причина замены ПУ</t>
  </si>
  <si>
    <t>г</t>
  </si>
  <si>
    <t>Титова ул.</t>
  </si>
  <si>
    <t>Чкалова ул.</t>
  </si>
  <si>
    <t xml:space="preserve">Гагарина </t>
  </si>
  <si>
    <t>Ангальский Мыс</t>
  </si>
  <si>
    <t>Гаврюшина</t>
  </si>
  <si>
    <t>Зои Космодемьянской</t>
  </si>
  <si>
    <t>Канева</t>
  </si>
  <si>
    <t xml:space="preserve">Маяковского </t>
  </si>
  <si>
    <t xml:space="preserve">Обская </t>
  </si>
  <si>
    <t xml:space="preserve">Республики </t>
  </si>
  <si>
    <t>Дата поверки ПУ</t>
  </si>
  <si>
    <t>№кв</t>
  </si>
  <si>
    <t>01.01.2023</t>
  </si>
  <si>
    <t>31.12.2023</t>
  </si>
  <si>
    <t>18.07.2023</t>
  </si>
  <si>
    <t>01.08.2023</t>
  </si>
  <si>
    <t>1</t>
  </si>
  <si>
    <t>6</t>
  </si>
  <si>
    <t>12</t>
  </si>
  <si>
    <t>13</t>
  </si>
  <si>
    <t>14</t>
  </si>
  <si>
    <t>15</t>
  </si>
  <si>
    <t>11 Торговопром.палата</t>
  </si>
  <si>
    <t>16.04.2023</t>
  </si>
  <si>
    <t>5</t>
  </si>
  <si>
    <t>9</t>
  </si>
  <si>
    <t>02.03.2023</t>
  </si>
  <si>
    <t>Марка ПУ</t>
  </si>
  <si>
    <t>СОИБ2       10-60А</t>
  </si>
  <si>
    <t>СЦЭТ-12    5-60</t>
  </si>
  <si>
    <t>Меркурий 201  5-50</t>
  </si>
  <si>
    <t>СЦЭТТ-13  5-50А</t>
  </si>
  <si>
    <t>Меркурий 201 5-60</t>
  </si>
  <si>
    <t>ЦЭ 6708 Б</t>
  </si>
  <si>
    <t>СО И449Т    10-40</t>
  </si>
  <si>
    <t>Меркурий 203,1</t>
  </si>
  <si>
    <t>Меркурий 203.5-80 А</t>
  </si>
  <si>
    <t>Меркурий 203</t>
  </si>
  <si>
    <t>ЦЭ 6807 П 5-60</t>
  </si>
  <si>
    <t>08.07.2023</t>
  </si>
  <si>
    <t>НЕВА МТ - 123   5-60</t>
  </si>
  <si>
    <t>СО ИП 2     10-40А</t>
  </si>
  <si>
    <t>СОЭ-5       5-50</t>
  </si>
  <si>
    <t>11.07.2023</t>
  </si>
  <si>
    <t>21.05.2023</t>
  </si>
  <si>
    <t>СЦЭТ-12     5-50</t>
  </si>
  <si>
    <t>Меркурий 203,1 5-80</t>
  </si>
  <si>
    <t>СЕ-101       5-60</t>
  </si>
  <si>
    <t>Меркурий 200 5-60</t>
  </si>
  <si>
    <t>СОИ П2        10-40</t>
  </si>
  <si>
    <t>СО-505      10-40А</t>
  </si>
  <si>
    <t>16.09.2023</t>
  </si>
  <si>
    <t>01.07.2023</t>
  </si>
  <si>
    <t>07.05.2023</t>
  </si>
  <si>
    <t>23.05.2023</t>
  </si>
  <si>
    <t>31.07.2023</t>
  </si>
  <si>
    <t>Патрикеева</t>
  </si>
  <si>
    <t>Меркурий 200    5(50)</t>
  </si>
  <si>
    <t>Меркурий 201</t>
  </si>
  <si>
    <t>29.01.2023</t>
  </si>
  <si>
    <t>27.09.2023</t>
  </si>
  <si>
    <t>16.01.2023</t>
  </si>
  <si>
    <t>13.08.2023</t>
  </si>
  <si>
    <t>СО-ИБМ3     10-40</t>
  </si>
  <si>
    <t>07.03.2023</t>
  </si>
  <si>
    <t>28.08.2023</t>
  </si>
  <si>
    <t>Чкалова</t>
  </si>
  <si>
    <t>10а</t>
  </si>
  <si>
    <t>СОИ БМ3    10-40</t>
  </si>
  <si>
    <t>01.01.2024</t>
  </si>
  <si>
    <t>СЕ-102  5-60</t>
  </si>
  <si>
    <t>СО ИБМ1     10-60</t>
  </si>
  <si>
    <t>14.04.2024</t>
  </si>
  <si>
    <t>Меркурий 200</t>
  </si>
  <si>
    <t>НЕВА МТ - 124   5-60</t>
  </si>
  <si>
    <t>СОИ П2 (15-60)</t>
  </si>
  <si>
    <t>01.02.2024</t>
  </si>
  <si>
    <t>16.04.2024</t>
  </si>
  <si>
    <t>05.05.2024</t>
  </si>
  <si>
    <t>15.07.2024</t>
  </si>
  <si>
    <t>27.11.2024</t>
  </si>
  <si>
    <t>03.04.2024</t>
  </si>
  <si>
    <t>СОИБ</t>
  </si>
  <si>
    <t>Лейно электро 01</t>
  </si>
  <si>
    <t>31.12.2024</t>
  </si>
  <si>
    <t>22.07.2024</t>
  </si>
  <si>
    <t>СОИБ2     5-60</t>
  </si>
  <si>
    <t>20.11.2024</t>
  </si>
  <si>
    <t>31.07.2024</t>
  </si>
  <si>
    <t>21.04.2024</t>
  </si>
  <si>
    <t>СО ИТ 2     10-40</t>
  </si>
  <si>
    <t>23.05.2024</t>
  </si>
  <si>
    <t>21.05.2024</t>
  </si>
  <si>
    <t>11.03.2024</t>
  </si>
  <si>
    <t>02.03.2024</t>
  </si>
  <si>
    <t>ЦЭ 6807 БК 5-50</t>
  </si>
  <si>
    <t>02.06.2024</t>
  </si>
  <si>
    <t>16.01.2024</t>
  </si>
  <si>
    <t>17.01.2024</t>
  </si>
  <si>
    <t>01.07.2024</t>
  </si>
  <si>
    <t>09.01.2024</t>
  </si>
  <si>
    <t>05.07.2024</t>
  </si>
  <si>
    <t>24.07.2024</t>
  </si>
  <si>
    <t>02.04.2024</t>
  </si>
  <si>
    <t>22.05.2024</t>
  </si>
  <si>
    <t>2</t>
  </si>
  <si>
    <t>18</t>
  </si>
  <si>
    <t>16</t>
  </si>
  <si>
    <t>01.06.2024</t>
  </si>
  <si>
    <t>30.09.2024</t>
  </si>
  <si>
    <t>30.04.2024</t>
  </si>
  <si>
    <t>17.04.2024</t>
  </si>
  <si>
    <t>17.09.2024</t>
  </si>
  <si>
    <t>26.09.2024</t>
  </si>
  <si>
    <t>28.05.2024</t>
  </si>
  <si>
    <t>19.05.2024</t>
  </si>
  <si>
    <t>10.05.2024</t>
  </si>
  <si>
    <t>01.11.2024</t>
  </si>
  <si>
    <t xml:space="preserve">Лейно электро 01 </t>
  </si>
  <si>
    <t>01.05.2024</t>
  </si>
  <si>
    <t>ЦЭ 6807 Б 5-50</t>
  </si>
  <si>
    <t>15.11.2024</t>
  </si>
  <si>
    <t>25.04.2024</t>
  </si>
  <si>
    <t>04.01.2024</t>
  </si>
  <si>
    <t>ЦЭ 6807 Б 5-51</t>
  </si>
  <si>
    <t>ЦЭ 6807 Б 5-52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</si>
</sst>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0" fontId="8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4" fontId="3" fillId="0" borderId="2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0" fontId="12" fillId="0" borderId="2" xfId="2" applyFont="1" applyBorder="1" applyAlignment="1">
      <alignment horizontal="left" vertical="center"/>
    </xf>
    <xf numFmtId="14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5">
    <cellStyle name="Normal_Sheet1" xfId="3"/>
    <cellStyle name="Обычный" xfId="0" builtinId="0"/>
    <cellStyle name="Обычный 2" xfId="1"/>
    <cellStyle name="Обычный 2 2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E1" zoomScale="60" zoomScaleNormal="70" workbookViewId="0">
      <pane ySplit="1" topLeftCell="A59" activePane="bottomLeft" state="frozen"/>
      <selection pane="bottomLeft" activeCell="A79" sqref="A1:S79"/>
    </sheetView>
  </sheetViews>
  <sheetFormatPr defaultRowHeight="15" x14ac:dyDescent="0.25"/>
  <cols>
    <col min="1" max="1" width="12.85546875" bestFit="1" customWidth="1"/>
    <col min="2" max="2" width="25.42578125" bestFit="1" customWidth="1"/>
    <col min="3" max="3" width="11.5703125" bestFit="1" customWidth="1"/>
    <col min="4" max="4" width="15.42578125" bestFit="1" customWidth="1"/>
    <col min="5" max="5" width="29.140625" bestFit="1" customWidth="1"/>
    <col min="6" max="6" width="26.7109375" bestFit="1" customWidth="1"/>
    <col min="7" max="7" width="21.42578125" bestFit="1" customWidth="1"/>
    <col min="8" max="8" width="49" customWidth="1"/>
    <col min="9" max="10" width="25" bestFit="1" customWidth="1"/>
    <col min="11" max="11" width="40.140625" bestFit="1" customWidth="1"/>
    <col min="12" max="12" width="31.42578125" bestFit="1" customWidth="1"/>
    <col min="13" max="13" width="19.28515625" bestFit="1" customWidth="1"/>
    <col min="14" max="14" width="16" bestFit="1" customWidth="1"/>
    <col min="15" max="15" width="25" bestFit="1" customWidth="1"/>
    <col min="16" max="16" width="31.7109375" bestFit="1" customWidth="1"/>
    <col min="17" max="17" width="25.140625" bestFit="1" customWidth="1"/>
    <col min="18" max="18" width="25.5703125" bestFit="1" customWidth="1"/>
    <col min="19" max="19" width="33.7109375" bestFit="1" customWidth="1"/>
  </cols>
  <sheetData>
    <row r="1" spans="1:19" ht="63" x14ac:dyDescent="0.25">
      <c r="A1" s="1" t="s">
        <v>0</v>
      </c>
      <c r="B1" s="13" t="s">
        <v>1</v>
      </c>
      <c r="C1" s="13" t="s">
        <v>2</v>
      </c>
      <c r="D1" s="13" t="s">
        <v>3</v>
      </c>
      <c r="E1" s="13" t="s">
        <v>94</v>
      </c>
      <c r="F1" s="13" t="s">
        <v>110</v>
      </c>
      <c r="G1" s="13" t="s">
        <v>93</v>
      </c>
      <c r="H1" s="1" t="s">
        <v>79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</row>
    <row r="2" spans="1:19" ht="18.75" x14ac:dyDescent="0.25">
      <c r="A2" s="20">
        <v>1</v>
      </c>
      <c r="B2" s="20" t="s">
        <v>15</v>
      </c>
      <c r="C2" s="20">
        <v>35</v>
      </c>
      <c r="D2" s="20" t="s">
        <v>22</v>
      </c>
      <c r="E2" s="14">
        <v>1</v>
      </c>
      <c r="F2" s="15" t="s">
        <v>111</v>
      </c>
      <c r="G2" s="16" t="s">
        <v>95</v>
      </c>
      <c r="H2" s="3" t="s">
        <v>80</v>
      </c>
      <c r="I2" s="20">
        <v>2</v>
      </c>
      <c r="J2" s="20">
        <v>2</v>
      </c>
      <c r="K2" s="22">
        <v>2</v>
      </c>
      <c r="L2" s="20">
        <v>2</v>
      </c>
      <c r="M2" s="20">
        <v>2.8</v>
      </c>
      <c r="N2" s="20">
        <v>0.4</v>
      </c>
      <c r="O2" s="20">
        <v>4</v>
      </c>
      <c r="P2" s="20">
        <v>8</v>
      </c>
      <c r="Q2" s="20">
        <v>4</v>
      </c>
      <c r="R2" s="20">
        <v>2</v>
      </c>
      <c r="S2" s="20">
        <v>3</v>
      </c>
    </row>
    <row r="3" spans="1:19" ht="18.75" x14ac:dyDescent="0.25">
      <c r="A3" s="24"/>
      <c r="B3" s="24"/>
      <c r="C3" s="24"/>
      <c r="D3" s="24"/>
      <c r="E3" s="3">
        <v>2</v>
      </c>
      <c r="F3" s="15" t="s">
        <v>111</v>
      </c>
      <c r="G3" s="16" t="s">
        <v>95</v>
      </c>
      <c r="H3" s="3" t="s">
        <v>80</v>
      </c>
      <c r="I3" s="24"/>
      <c r="J3" s="24"/>
      <c r="K3" s="25"/>
      <c r="L3" s="24"/>
      <c r="M3" s="24"/>
      <c r="N3" s="24"/>
      <c r="O3" s="24"/>
      <c r="P3" s="24"/>
      <c r="Q3" s="24"/>
      <c r="R3" s="24"/>
      <c r="S3" s="24"/>
    </row>
    <row r="4" spans="1:19" ht="18.75" x14ac:dyDescent="0.25">
      <c r="A4" s="24"/>
      <c r="B4" s="24"/>
      <c r="C4" s="24"/>
      <c r="D4" s="24"/>
      <c r="E4" s="3">
        <v>5</v>
      </c>
      <c r="F4" s="15" t="s">
        <v>111</v>
      </c>
      <c r="G4" s="16" t="s">
        <v>95</v>
      </c>
      <c r="H4" s="3" t="s">
        <v>80</v>
      </c>
      <c r="I4" s="24"/>
      <c r="J4" s="24"/>
      <c r="K4" s="25"/>
      <c r="L4" s="24"/>
      <c r="M4" s="24"/>
      <c r="N4" s="24"/>
      <c r="O4" s="24"/>
      <c r="P4" s="24"/>
      <c r="Q4" s="24"/>
      <c r="R4" s="24"/>
      <c r="S4" s="24"/>
    </row>
    <row r="5" spans="1:19" ht="18.75" x14ac:dyDescent="0.25">
      <c r="A5" s="21"/>
      <c r="B5" s="24"/>
      <c r="C5" s="21"/>
      <c r="D5" s="21"/>
      <c r="E5" s="3">
        <v>6</v>
      </c>
      <c r="F5" s="15" t="s">
        <v>111</v>
      </c>
      <c r="G5" s="16" t="s">
        <v>95</v>
      </c>
      <c r="H5" s="3" t="s">
        <v>80</v>
      </c>
      <c r="I5" s="21"/>
      <c r="J5" s="21"/>
      <c r="K5" s="23"/>
      <c r="L5" s="21"/>
      <c r="M5" s="21"/>
      <c r="N5" s="21"/>
      <c r="O5" s="21"/>
      <c r="P5" s="21"/>
      <c r="Q5" s="21"/>
      <c r="R5" s="21"/>
      <c r="S5" s="21"/>
    </row>
    <row r="6" spans="1:19" ht="18.75" x14ac:dyDescent="0.25">
      <c r="A6" s="20">
        <v>2</v>
      </c>
      <c r="B6" s="20" t="s">
        <v>24</v>
      </c>
      <c r="C6" s="20">
        <v>23</v>
      </c>
      <c r="D6" s="20"/>
      <c r="E6" s="3">
        <v>3</v>
      </c>
      <c r="F6" s="15" t="s">
        <v>111</v>
      </c>
      <c r="G6" s="16" t="s">
        <v>95</v>
      </c>
      <c r="H6" s="3" t="s">
        <v>80</v>
      </c>
      <c r="I6" s="20">
        <v>1</v>
      </c>
      <c r="J6" s="20">
        <f t="shared" ref="J6:J12" si="0">I6*1</f>
        <v>1</v>
      </c>
      <c r="K6" s="22">
        <f t="shared" ref="K6:K12" si="1">I6*1</f>
        <v>1</v>
      </c>
      <c r="L6" s="20">
        <f t="shared" ref="L6:L12" si="2">I6*1</f>
        <v>1</v>
      </c>
      <c r="M6" s="20">
        <f t="shared" ref="M6:M12" si="3">I6*1.4</f>
        <v>1.4</v>
      </c>
      <c r="N6" s="20">
        <f t="shared" ref="N6:N12" si="4">I6*0.2</f>
        <v>0.2</v>
      </c>
      <c r="O6" s="20">
        <f t="shared" ref="O6:O12" si="5">I6*2</f>
        <v>2</v>
      </c>
      <c r="P6" s="20">
        <f t="shared" ref="P6:P12" si="6">I6*4</f>
        <v>4</v>
      </c>
      <c r="Q6" s="20">
        <f t="shared" ref="Q6:Q12" si="7">I6*2</f>
        <v>2</v>
      </c>
      <c r="R6" s="20">
        <f t="shared" ref="R6:R12" si="8">I6*1</f>
        <v>1</v>
      </c>
      <c r="S6" s="20">
        <f t="shared" ref="S6:S12" si="9">I6*1.5</f>
        <v>1.5</v>
      </c>
    </row>
    <row r="7" spans="1:19" ht="18.75" x14ac:dyDescent="0.25">
      <c r="A7" s="24"/>
      <c r="B7" s="24"/>
      <c r="C7" s="24"/>
      <c r="D7" s="24"/>
      <c r="E7" s="3">
        <v>12</v>
      </c>
      <c r="F7" s="15" t="s">
        <v>112</v>
      </c>
      <c r="G7" s="16" t="s">
        <v>95</v>
      </c>
      <c r="H7" s="3" t="s">
        <v>80</v>
      </c>
      <c r="I7" s="24"/>
      <c r="J7" s="24"/>
      <c r="K7" s="25"/>
      <c r="L7" s="24"/>
      <c r="M7" s="24"/>
      <c r="N7" s="24"/>
      <c r="O7" s="24"/>
      <c r="P7" s="24"/>
      <c r="Q7" s="24"/>
      <c r="R7" s="24"/>
      <c r="S7" s="24"/>
    </row>
    <row r="8" spans="1:19" ht="18.75" x14ac:dyDescent="0.25">
      <c r="A8" s="21"/>
      <c r="B8" s="21"/>
      <c r="C8" s="21"/>
      <c r="D8" s="21"/>
      <c r="E8" s="3">
        <v>16</v>
      </c>
      <c r="F8" s="15" t="s">
        <v>112</v>
      </c>
      <c r="G8" s="16" t="s">
        <v>96</v>
      </c>
      <c r="H8" s="3" t="s">
        <v>80</v>
      </c>
      <c r="I8" s="21"/>
      <c r="J8" s="21"/>
      <c r="K8" s="23"/>
      <c r="L8" s="21"/>
      <c r="M8" s="21"/>
      <c r="N8" s="21"/>
      <c r="O8" s="21"/>
      <c r="P8" s="21"/>
      <c r="Q8" s="21"/>
      <c r="R8" s="21"/>
      <c r="S8" s="21"/>
    </row>
    <row r="9" spans="1:19" ht="18.75" x14ac:dyDescent="0.25">
      <c r="A9" s="3">
        <v>3</v>
      </c>
      <c r="B9" s="3" t="s">
        <v>27</v>
      </c>
      <c r="C9" s="3" t="s">
        <v>28</v>
      </c>
      <c r="D9" s="3" t="s">
        <v>16</v>
      </c>
      <c r="E9" s="3">
        <v>16</v>
      </c>
      <c r="F9" s="15" t="s">
        <v>112</v>
      </c>
      <c r="G9" s="16" t="s">
        <v>95</v>
      </c>
      <c r="H9" s="3" t="s">
        <v>80</v>
      </c>
      <c r="I9" s="3">
        <v>1</v>
      </c>
      <c r="J9" s="3">
        <f t="shared" si="0"/>
        <v>1</v>
      </c>
      <c r="K9" s="4">
        <f t="shared" ref="K9" si="10">I9*1</f>
        <v>1</v>
      </c>
      <c r="L9" s="3">
        <f t="shared" ref="L9" si="11">I9*1</f>
        <v>1</v>
      </c>
      <c r="M9" s="3">
        <f t="shared" ref="M9" si="12">I9*1.4</f>
        <v>1.4</v>
      </c>
      <c r="N9" s="3">
        <f t="shared" ref="N9" si="13">I9*0.2</f>
        <v>0.2</v>
      </c>
      <c r="O9" s="3">
        <f t="shared" ref="O9" si="14">I9*2</f>
        <v>2</v>
      </c>
      <c r="P9" s="3">
        <f t="shared" ref="P9" si="15">I9*4</f>
        <v>4</v>
      </c>
      <c r="Q9" s="3">
        <f t="shared" ref="Q9" si="16">I9*2</f>
        <v>2</v>
      </c>
      <c r="R9" s="3">
        <f t="shared" ref="R9" si="17">I9*1</f>
        <v>1</v>
      </c>
      <c r="S9" s="3">
        <f t="shared" ref="S9" si="18">I9*1.5</f>
        <v>1.5</v>
      </c>
    </row>
    <row r="10" spans="1:19" ht="18.75" x14ac:dyDescent="0.25">
      <c r="A10" s="3">
        <v>4</v>
      </c>
      <c r="B10" s="3" t="s">
        <v>27</v>
      </c>
      <c r="C10" s="3" t="s">
        <v>29</v>
      </c>
      <c r="D10" s="3" t="s">
        <v>16</v>
      </c>
      <c r="E10" s="3">
        <v>2</v>
      </c>
      <c r="F10" s="15" t="s">
        <v>111</v>
      </c>
      <c r="G10" s="12">
        <v>44966</v>
      </c>
      <c r="H10" s="3" t="s">
        <v>80</v>
      </c>
      <c r="I10" s="3">
        <v>1</v>
      </c>
      <c r="J10" s="3">
        <f t="shared" si="0"/>
        <v>1</v>
      </c>
      <c r="K10" s="4">
        <f t="shared" si="1"/>
        <v>1</v>
      </c>
      <c r="L10" s="3">
        <f t="shared" si="2"/>
        <v>1</v>
      </c>
      <c r="M10" s="3">
        <f t="shared" si="3"/>
        <v>1.4</v>
      </c>
      <c r="N10" s="3">
        <f t="shared" si="4"/>
        <v>0.2</v>
      </c>
      <c r="O10" s="3">
        <f t="shared" si="5"/>
        <v>2</v>
      </c>
      <c r="P10" s="3">
        <f t="shared" si="6"/>
        <v>4</v>
      </c>
      <c r="Q10" s="3">
        <f t="shared" si="7"/>
        <v>2</v>
      </c>
      <c r="R10" s="3">
        <f t="shared" si="8"/>
        <v>1</v>
      </c>
      <c r="S10" s="3">
        <f t="shared" si="9"/>
        <v>1.5</v>
      </c>
    </row>
    <row r="11" spans="1:19" ht="18.75" x14ac:dyDescent="0.25">
      <c r="A11" s="3">
        <v>5</v>
      </c>
      <c r="B11" s="3" t="s">
        <v>30</v>
      </c>
      <c r="C11" s="3" t="s">
        <v>31</v>
      </c>
      <c r="D11" s="3" t="s">
        <v>16</v>
      </c>
      <c r="E11" s="3">
        <v>16</v>
      </c>
      <c r="F11" s="15" t="s">
        <v>113</v>
      </c>
      <c r="G11" s="16" t="s">
        <v>97</v>
      </c>
      <c r="H11" s="3" t="s">
        <v>80</v>
      </c>
      <c r="I11" s="3">
        <v>1</v>
      </c>
      <c r="J11" s="3">
        <f t="shared" si="0"/>
        <v>1</v>
      </c>
      <c r="K11" s="4">
        <f t="shared" si="1"/>
        <v>1</v>
      </c>
      <c r="L11" s="3">
        <f t="shared" si="2"/>
        <v>1</v>
      </c>
      <c r="M11" s="3">
        <f t="shared" si="3"/>
        <v>1.4</v>
      </c>
      <c r="N11" s="3">
        <f t="shared" si="4"/>
        <v>0.2</v>
      </c>
      <c r="O11" s="3">
        <f t="shared" si="5"/>
        <v>2</v>
      </c>
      <c r="P11" s="3">
        <f t="shared" si="6"/>
        <v>4</v>
      </c>
      <c r="Q11" s="3">
        <f t="shared" si="7"/>
        <v>2</v>
      </c>
      <c r="R11" s="3">
        <f t="shared" si="8"/>
        <v>1</v>
      </c>
      <c r="S11" s="3">
        <f t="shared" si="9"/>
        <v>1.5</v>
      </c>
    </row>
    <row r="12" spans="1:19" ht="18.75" x14ac:dyDescent="0.25">
      <c r="A12" s="3">
        <v>6</v>
      </c>
      <c r="B12" s="3" t="s">
        <v>36</v>
      </c>
      <c r="C12" s="3">
        <v>5</v>
      </c>
      <c r="D12" s="3" t="s">
        <v>20</v>
      </c>
      <c r="E12" s="3">
        <v>11</v>
      </c>
      <c r="F12" s="15" t="s">
        <v>114</v>
      </c>
      <c r="G12" s="16" t="s">
        <v>95</v>
      </c>
      <c r="H12" s="3" t="s">
        <v>80</v>
      </c>
      <c r="I12" s="3">
        <v>1</v>
      </c>
      <c r="J12" s="3">
        <f t="shared" si="0"/>
        <v>1</v>
      </c>
      <c r="K12" s="4">
        <f t="shared" si="1"/>
        <v>1</v>
      </c>
      <c r="L12" s="3">
        <f t="shared" si="2"/>
        <v>1</v>
      </c>
      <c r="M12" s="3">
        <f t="shared" si="3"/>
        <v>1.4</v>
      </c>
      <c r="N12" s="3">
        <f t="shared" si="4"/>
        <v>0.2</v>
      </c>
      <c r="O12" s="3">
        <f t="shared" si="5"/>
        <v>2</v>
      </c>
      <c r="P12" s="3">
        <f t="shared" si="6"/>
        <v>4</v>
      </c>
      <c r="Q12" s="3">
        <f t="shared" si="7"/>
        <v>2</v>
      </c>
      <c r="R12" s="3">
        <f t="shared" si="8"/>
        <v>1</v>
      </c>
      <c r="S12" s="3">
        <f t="shared" si="9"/>
        <v>1.5</v>
      </c>
    </row>
    <row r="13" spans="1:19" ht="18.75" x14ac:dyDescent="0.25">
      <c r="A13" s="20">
        <v>7</v>
      </c>
      <c r="B13" s="20" t="s">
        <v>85</v>
      </c>
      <c r="C13" s="20">
        <v>11</v>
      </c>
      <c r="D13" s="20"/>
      <c r="E13" s="3">
        <v>6</v>
      </c>
      <c r="F13" s="15" t="s">
        <v>116</v>
      </c>
      <c r="G13" s="16" t="s">
        <v>95</v>
      </c>
      <c r="H13" s="3" t="s">
        <v>80</v>
      </c>
      <c r="I13" s="20">
        <v>2</v>
      </c>
      <c r="J13" s="20">
        <v>2</v>
      </c>
      <c r="K13" s="22">
        <v>2</v>
      </c>
      <c r="L13" s="20">
        <v>2</v>
      </c>
      <c r="M13" s="20">
        <f>1.4*4</f>
        <v>5.6</v>
      </c>
      <c r="N13" s="20">
        <f>0.2*4</f>
        <v>0.8</v>
      </c>
      <c r="O13" s="20">
        <v>8</v>
      </c>
      <c r="P13" s="20">
        <v>16</v>
      </c>
      <c r="Q13" s="20">
        <v>8</v>
      </c>
      <c r="R13" s="20">
        <v>2</v>
      </c>
      <c r="S13" s="20">
        <f>1.5*4</f>
        <v>6</v>
      </c>
    </row>
    <row r="14" spans="1:19" ht="18.75" x14ac:dyDescent="0.25">
      <c r="A14" s="24"/>
      <c r="B14" s="24"/>
      <c r="C14" s="24"/>
      <c r="D14" s="24"/>
      <c r="E14" s="3">
        <v>7</v>
      </c>
      <c r="F14" s="15" t="s">
        <v>115</v>
      </c>
      <c r="G14" s="16" t="s">
        <v>95</v>
      </c>
      <c r="H14" s="3" t="s">
        <v>80</v>
      </c>
      <c r="I14" s="24"/>
      <c r="J14" s="24"/>
      <c r="K14" s="25"/>
      <c r="L14" s="24"/>
      <c r="M14" s="24"/>
      <c r="N14" s="24"/>
      <c r="O14" s="24"/>
      <c r="P14" s="24"/>
      <c r="Q14" s="24"/>
      <c r="R14" s="24"/>
      <c r="S14" s="24"/>
    </row>
    <row r="15" spans="1:19" ht="18.75" x14ac:dyDescent="0.25">
      <c r="A15" s="24"/>
      <c r="B15" s="24"/>
      <c r="C15" s="24"/>
      <c r="D15" s="24"/>
      <c r="E15" s="3">
        <v>9</v>
      </c>
      <c r="F15" s="15" t="s">
        <v>116</v>
      </c>
      <c r="G15" s="16" t="s">
        <v>95</v>
      </c>
      <c r="H15" s="3" t="s">
        <v>80</v>
      </c>
      <c r="I15" s="24"/>
      <c r="J15" s="24"/>
      <c r="K15" s="25"/>
      <c r="L15" s="24"/>
      <c r="M15" s="24"/>
      <c r="N15" s="24"/>
      <c r="O15" s="24"/>
      <c r="P15" s="24"/>
      <c r="Q15" s="24"/>
      <c r="R15" s="24"/>
      <c r="S15" s="24"/>
    </row>
    <row r="16" spans="1:19" ht="18.75" x14ac:dyDescent="0.25">
      <c r="A16" s="21"/>
      <c r="B16" s="21"/>
      <c r="C16" s="21"/>
      <c r="D16" s="21"/>
      <c r="E16" s="3">
        <v>10</v>
      </c>
      <c r="F16" s="15" t="s">
        <v>117</v>
      </c>
      <c r="G16" s="16" t="s">
        <v>98</v>
      </c>
      <c r="H16" s="3" t="s">
        <v>80</v>
      </c>
      <c r="I16" s="21"/>
      <c r="J16" s="21"/>
      <c r="K16" s="23"/>
      <c r="L16" s="21"/>
      <c r="M16" s="21"/>
      <c r="N16" s="21"/>
      <c r="O16" s="21"/>
      <c r="P16" s="21"/>
      <c r="Q16" s="21"/>
      <c r="R16" s="21"/>
      <c r="S16" s="21"/>
    </row>
    <row r="17" spans="1:19" ht="18.75" x14ac:dyDescent="0.25">
      <c r="A17" s="3">
        <v>8</v>
      </c>
      <c r="B17" s="3" t="s">
        <v>85</v>
      </c>
      <c r="C17" s="3">
        <v>13</v>
      </c>
      <c r="D17" s="3" t="s">
        <v>20</v>
      </c>
      <c r="E17" s="3">
        <v>12</v>
      </c>
      <c r="F17" s="15" t="s">
        <v>113</v>
      </c>
      <c r="G17" s="12">
        <v>45078</v>
      </c>
      <c r="H17" s="3" t="s">
        <v>80</v>
      </c>
      <c r="I17" s="3">
        <v>1</v>
      </c>
      <c r="J17" s="3">
        <v>1</v>
      </c>
      <c r="K17" s="4">
        <v>1</v>
      </c>
      <c r="L17" s="3">
        <v>1</v>
      </c>
      <c r="M17" s="3">
        <v>1.4</v>
      </c>
      <c r="N17" s="3">
        <v>0.2</v>
      </c>
      <c r="O17" s="3">
        <v>2</v>
      </c>
      <c r="P17" s="3">
        <v>4</v>
      </c>
      <c r="Q17" s="3">
        <v>2</v>
      </c>
      <c r="R17" s="3">
        <v>1</v>
      </c>
      <c r="S17" s="3">
        <v>1.5</v>
      </c>
    </row>
    <row r="18" spans="1:19" ht="18.75" x14ac:dyDescent="0.25">
      <c r="A18" s="20">
        <v>9</v>
      </c>
      <c r="B18" s="20" t="s">
        <v>42</v>
      </c>
      <c r="C18" s="20">
        <v>24</v>
      </c>
      <c r="D18" s="20"/>
      <c r="E18" s="16" t="s">
        <v>99</v>
      </c>
      <c r="F18" s="15" t="s">
        <v>118</v>
      </c>
      <c r="G18" s="16" t="s">
        <v>95</v>
      </c>
      <c r="H18" s="3" t="s">
        <v>80</v>
      </c>
      <c r="I18" s="20">
        <v>4</v>
      </c>
      <c r="J18" s="20">
        <f>I18*1</f>
        <v>4</v>
      </c>
      <c r="K18" s="22">
        <f>I18*1</f>
        <v>4</v>
      </c>
      <c r="L18" s="20">
        <f>I18*1</f>
        <v>4</v>
      </c>
      <c r="M18" s="20">
        <f>I18*1.4</f>
        <v>5.6</v>
      </c>
      <c r="N18" s="20">
        <f>I18*0.2</f>
        <v>0.8</v>
      </c>
      <c r="O18" s="20">
        <f>I18*2</f>
        <v>8</v>
      </c>
      <c r="P18" s="20">
        <f>I18*4</f>
        <v>16</v>
      </c>
      <c r="Q18" s="20">
        <f>I18*2</f>
        <v>8</v>
      </c>
      <c r="R18" s="20">
        <f>I18*1</f>
        <v>4</v>
      </c>
      <c r="S18" s="20">
        <f>I18*1.5</f>
        <v>6</v>
      </c>
    </row>
    <row r="19" spans="1:19" ht="18.75" x14ac:dyDescent="0.25">
      <c r="A19" s="24"/>
      <c r="B19" s="24"/>
      <c r="C19" s="24"/>
      <c r="D19" s="24"/>
      <c r="E19" s="16" t="s">
        <v>18</v>
      </c>
      <c r="F19" s="15" t="s">
        <v>118</v>
      </c>
      <c r="G19" s="16" t="s">
        <v>95</v>
      </c>
      <c r="H19" s="3" t="s">
        <v>80</v>
      </c>
      <c r="I19" s="24"/>
      <c r="J19" s="24"/>
      <c r="K19" s="25"/>
      <c r="L19" s="24"/>
      <c r="M19" s="24"/>
      <c r="N19" s="24"/>
      <c r="O19" s="24"/>
      <c r="P19" s="24"/>
      <c r="Q19" s="24"/>
      <c r="R19" s="24"/>
      <c r="S19" s="24"/>
    </row>
    <row r="20" spans="1:19" ht="18.75" x14ac:dyDescent="0.25">
      <c r="A20" s="24"/>
      <c r="B20" s="24"/>
      <c r="C20" s="24"/>
      <c r="D20" s="24"/>
      <c r="E20" s="16" t="s">
        <v>100</v>
      </c>
      <c r="F20" s="15" t="s">
        <v>118</v>
      </c>
      <c r="G20" s="16" t="s">
        <v>95</v>
      </c>
      <c r="H20" s="3" t="s">
        <v>80</v>
      </c>
      <c r="I20" s="24"/>
      <c r="J20" s="24"/>
      <c r="K20" s="25"/>
      <c r="L20" s="24"/>
      <c r="M20" s="24"/>
      <c r="N20" s="24"/>
      <c r="O20" s="24"/>
      <c r="P20" s="24"/>
      <c r="Q20" s="24"/>
      <c r="R20" s="24"/>
      <c r="S20" s="24"/>
    </row>
    <row r="21" spans="1:19" ht="18.75" x14ac:dyDescent="0.25">
      <c r="A21" s="24"/>
      <c r="B21" s="24"/>
      <c r="C21" s="24"/>
      <c r="D21" s="24"/>
      <c r="E21" s="16" t="s">
        <v>17</v>
      </c>
      <c r="F21" s="15" t="s">
        <v>118</v>
      </c>
      <c r="G21" s="16" t="s">
        <v>106</v>
      </c>
      <c r="H21" s="3" t="s">
        <v>80</v>
      </c>
      <c r="I21" s="24"/>
      <c r="J21" s="24"/>
      <c r="K21" s="25"/>
      <c r="L21" s="24"/>
      <c r="M21" s="24"/>
      <c r="N21" s="24"/>
      <c r="O21" s="24"/>
      <c r="P21" s="24"/>
      <c r="Q21" s="24"/>
      <c r="R21" s="24"/>
      <c r="S21" s="24"/>
    </row>
    <row r="22" spans="1:19" ht="18.75" x14ac:dyDescent="0.25">
      <c r="A22" s="24"/>
      <c r="B22" s="24"/>
      <c r="C22" s="24"/>
      <c r="D22" s="24"/>
      <c r="E22" s="16" t="s">
        <v>101</v>
      </c>
      <c r="F22" s="15" t="s">
        <v>119</v>
      </c>
      <c r="G22" s="16" t="s">
        <v>95</v>
      </c>
      <c r="H22" s="3" t="s">
        <v>80</v>
      </c>
      <c r="I22" s="24"/>
      <c r="J22" s="24"/>
      <c r="K22" s="25"/>
      <c r="L22" s="24"/>
      <c r="M22" s="24"/>
      <c r="N22" s="24"/>
      <c r="O22" s="24"/>
      <c r="P22" s="24"/>
      <c r="Q22" s="24"/>
      <c r="R22" s="24"/>
      <c r="S22" s="24"/>
    </row>
    <row r="23" spans="1:19" ht="18.75" x14ac:dyDescent="0.25">
      <c r="A23" s="24"/>
      <c r="B23" s="24"/>
      <c r="C23" s="24"/>
      <c r="D23" s="24"/>
      <c r="E23" s="16" t="s">
        <v>102</v>
      </c>
      <c r="F23" s="15" t="s">
        <v>118</v>
      </c>
      <c r="G23" s="16" t="s">
        <v>95</v>
      </c>
      <c r="H23" s="3" t="s">
        <v>80</v>
      </c>
      <c r="I23" s="24"/>
      <c r="J23" s="24"/>
      <c r="K23" s="25"/>
      <c r="L23" s="24"/>
      <c r="M23" s="24"/>
      <c r="N23" s="24"/>
      <c r="O23" s="24"/>
      <c r="P23" s="24"/>
      <c r="Q23" s="24"/>
      <c r="R23" s="24"/>
      <c r="S23" s="24"/>
    </row>
    <row r="24" spans="1:19" ht="18.75" x14ac:dyDescent="0.25">
      <c r="A24" s="24"/>
      <c r="B24" s="24"/>
      <c r="C24" s="24"/>
      <c r="D24" s="24"/>
      <c r="E24" s="16" t="s">
        <v>103</v>
      </c>
      <c r="F24" s="15" t="s">
        <v>118</v>
      </c>
      <c r="G24" s="16" t="s">
        <v>95</v>
      </c>
      <c r="H24" s="3" t="s">
        <v>80</v>
      </c>
      <c r="I24" s="24"/>
      <c r="J24" s="24"/>
      <c r="K24" s="25"/>
      <c r="L24" s="24"/>
      <c r="M24" s="24"/>
      <c r="N24" s="24"/>
      <c r="O24" s="24"/>
      <c r="P24" s="24"/>
      <c r="Q24" s="24"/>
      <c r="R24" s="24"/>
      <c r="S24" s="24"/>
    </row>
    <row r="25" spans="1:19" ht="18.75" x14ac:dyDescent="0.25">
      <c r="A25" s="24"/>
      <c r="B25" s="24"/>
      <c r="C25" s="24"/>
      <c r="D25" s="24"/>
      <c r="E25" s="16" t="s">
        <v>104</v>
      </c>
      <c r="F25" s="15" t="s">
        <v>118</v>
      </c>
      <c r="G25" s="16" t="s">
        <v>95</v>
      </c>
      <c r="H25" s="3" t="s">
        <v>80</v>
      </c>
      <c r="I25" s="24"/>
      <c r="J25" s="24"/>
      <c r="K25" s="25"/>
      <c r="L25" s="24"/>
      <c r="M25" s="24"/>
      <c r="N25" s="24"/>
      <c r="O25" s="24"/>
      <c r="P25" s="24"/>
      <c r="Q25" s="24"/>
      <c r="R25" s="24"/>
      <c r="S25" s="24"/>
    </row>
    <row r="26" spans="1:19" ht="18.75" x14ac:dyDescent="0.25">
      <c r="A26" s="21"/>
      <c r="B26" s="21"/>
      <c r="C26" s="21"/>
      <c r="D26" s="21"/>
      <c r="E26" s="16" t="s">
        <v>105</v>
      </c>
      <c r="F26" s="15" t="s">
        <v>118</v>
      </c>
      <c r="G26" s="16" t="s">
        <v>95</v>
      </c>
      <c r="H26" s="3" t="s">
        <v>80</v>
      </c>
      <c r="I26" s="21"/>
      <c r="J26" s="21"/>
      <c r="K26" s="23"/>
      <c r="L26" s="21"/>
      <c r="M26" s="21"/>
      <c r="N26" s="21"/>
      <c r="O26" s="21"/>
      <c r="P26" s="21"/>
      <c r="Q26" s="21"/>
      <c r="R26" s="21"/>
      <c r="S26" s="21"/>
    </row>
    <row r="27" spans="1:19" ht="18.75" x14ac:dyDescent="0.25">
      <c r="A27" s="20">
        <v>10</v>
      </c>
      <c r="B27" s="20" t="s">
        <v>42</v>
      </c>
      <c r="C27" s="20" t="s">
        <v>44</v>
      </c>
      <c r="D27" s="20" t="s">
        <v>16</v>
      </c>
      <c r="E27" s="16" t="s">
        <v>107</v>
      </c>
      <c r="F27" s="15" t="s">
        <v>119</v>
      </c>
      <c r="G27" s="16" t="s">
        <v>95</v>
      </c>
      <c r="H27" s="3" t="s">
        <v>80</v>
      </c>
      <c r="I27" s="20">
        <v>4</v>
      </c>
      <c r="J27" s="20">
        <f>I27*1</f>
        <v>4</v>
      </c>
      <c r="K27" s="22">
        <f>I27*1</f>
        <v>4</v>
      </c>
      <c r="L27" s="20">
        <f>I27*1</f>
        <v>4</v>
      </c>
      <c r="M27" s="20">
        <f>I27*1.4</f>
        <v>5.6</v>
      </c>
      <c r="N27" s="20">
        <f>I27*0.2</f>
        <v>0.8</v>
      </c>
      <c r="O27" s="20">
        <f>I27*2</f>
        <v>8</v>
      </c>
      <c r="P27" s="20">
        <f>I27*4</f>
        <v>16</v>
      </c>
      <c r="Q27" s="20">
        <f>I27*2</f>
        <v>8</v>
      </c>
      <c r="R27" s="20">
        <f>I27*1</f>
        <v>4</v>
      </c>
      <c r="S27" s="20">
        <f>I27*1.5</f>
        <v>6</v>
      </c>
    </row>
    <row r="28" spans="1:19" ht="18.75" x14ac:dyDescent="0.25">
      <c r="A28" s="24"/>
      <c r="B28" s="24"/>
      <c r="C28" s="24"/>
      <c r="D28" s="24"/>
      <c r="E28" s="16" t="s">
        <v>21</v>
      </c>
      <c r="F28" s="15" t="s">
        <v>119</v>
      </c>
      <c r="G28" s="16" t="s">
        <v>95</v>
      </c>
      <c r="H28" s="3" t="s">
        <v>80</v>
      </c>
      <c r="I28" s="24"/>
      <c r="J28" s="24"/>
      <c r="K28" s="25"/>
      <c r="L28" s="24"/>
      <c r="M28" s="24"/>
      <c r="N28" s="24"/>
      <c r="O28" s="24"/>
      <c r="P28" s="24"/>
      <c r="Q28" s="24"/>
      <c r="R28" s="24"/>
      <c r="S28" s="24"/>
    </row>
    <row r="29" spans="1:19" ht="18.75" x14ac:dyDescent="0.25">
      <c r="A29" s="24"/>
      <c r="B29" s="24"/>
      <c r="C29" s="24"/>
      <c r="D29" s="24"/>
      <c r="E29" s="16" t="s">
        <v>108</v>
      </c>
      <c r="F29" s="15" t="s">
        <v>120</v>
      </c>
      <c r="G29" s="16" t="s">
        <v>96</v>
      </c>
      <c r="H29" s="3" t="s">
        <v>80</v>
      </c>
      <c r="I29" s="24"/>
      <c r="J29" s="24"/>
      <c r="K29" s="25"/>
      <c r="L29" s="24"/>
      <c r="M29" s="24"/>
      <c r="N29" s="24"/>
      <c r="O29" s="24"/>
      <c r="P29" s="24"/>
      <c r="Q29" s="24"/>
      <c r="R29" s="24"/>
      <c r="S29" s="24"/>
    </row>
    <row r="30" spans="1:19" ht="18.75" x14ac:dyDescent="0.25">
      <c r="A30" s="24"/>
      <c r="B30" s="24"/>
      <c r="C30" s="24"/>
      <c r="D30" s="24"/>
      <c r="E30" s="16" t="s">
        <v>101</v>
      </c>
      <c r="F30" s="15" t="s">
        <v>119</v>
      </c>
      <c r="G30" s="16" t="s">
        <v>95</v>
      </c>
      <c r="H30" s="3" t="s">
        <v>80</v>
      </c>
      <c r="I30" s="24"/>
      <c r="J30" s="24"/>
      <c r="K30" s="25"/>
      <c r="L30" s="24"/>
      <c r="M30" s="24"/>
      <c r="N30" s="24"/>
      <c r="O30" s="24"/>
      <c r="P30" s="24"/>
      <c r="Q30" s="24"/>
      <c r="R30" s="24"/>
      <c r="S30" s="24"/>
    </row>
    <row r="31" spans="1:19" ht="18.75" x14ac:dyDescent="0.25">
      <c r="A31" s="21"/>
      <c r="B31" s="21"/>
      <c r="C31" s="21"/>
      <c r="D31" s="21"/>
      <c r="E31" s="16" t="s">
        <v>102</v>
      </c>
      <c r="F31" s="15" t="s">
        <v>119</v>
      </c>
      <c r="G31" s="16" t="s">
        <v>95</v>
      </c>
      <c r="H31" s="3" t="s">
        <v>80</v>
      </c>
      <c r="I31" s="21"/>
      <c r="J31" s="21"/>
      <c r="K31" s="23"/>
      <c r="L31" s="21"/>
      <c r="M31" s="21"/>
      <c r="N31" s="21"/>
      <c r="O31" s="21"/>
      <c r="P31" s="21"/>
      <c r="Q31" s="21"/>
      <c r="R31" s="21"/>
      <c r="S31" s="21"/>
    </row>
    <row r="32" spans="1:19" ht="18.75" x14ac:dyDescent="0.25">
      <c r="A32" s="20">
        <v>11</v>
      </c>
      <c r="B32" s="20" t="s">
        <v>42</v>
      </c>
      <c r="C32" s="20" t="s">
        <v>44</v>
      </c>
      <c r="D32" s="20" t="s">
        <v>20</v>
      </c>
      <c r="E32" s="16" t="s">
        <v>99</v>
      </c>
      <c r="F32" s="15" t="s">
        <v>119</v>
      </c>
      <c r="G32" s="16" t="s">
        <v>96</v>
      </c>
      <c r="H32" s="3" t="s">
        <v>80</v>
      </c>
      <c r="I32" s="20">
        <v>2</v>
      </c>
      <c r="J32" s="20">
        <v>2</v>
      </c>
      <c r="K32" s="22">
        <v>2</v>
      </c>
      <c r="L32" s="20">
        <v>2</v>
      </c>
      <c r="M32" s="20">
        <f>I32*1.4</f>
        <v>2.8</v>
      </c>
      <c r="N32" s="20">
        <f>I32*0.2</f>
        <v>0.4</v>
      </c>
      <c r="O32" s="20">
        <f>I32*2</f>
        <v>4</v>
      </c>
      <c r="P32" s="20">
        <f>I32*4</f>
        <v>8</v>
      </c>
      <c r="Q32" s="20">
        <f>I32*2</f>
        <v>4</v>
      </c>
      <c r="R32" s="20">
        <f>I32*1</f>
        <v>2</v>
      </c>
      <c r="S32" s="20">
        <f>I32*1.5</f>
        <v>3</v>
      </c>
    </row>
    <row r="33" spans="1:19" ht="18.75" x14ac:dyDescent="0.25">
      <c r="A33" s="24"/>
      <c r="B33" s="24"/>
      <c r="C33" s="24"/>
      <c r="D33" s="24"/>
      <c r="E33" s="16" t="s">
        <v>26</v>
      </c>
      <c r="F33" s="15" t="s">
        <v>119</v>
      </c>
      <c r="G33" s="16" t="s">
        <v>95</v>
      </c>
      <c r="H33" s="3" t="s">
        <v>80</v>
      </c>
      <c r="I33" s="24"/>
      <c r="J33" s="24"/>
      <c r="K33" s="25"/>
      <c r="L33" s="24"/>
      <c r="M33" s="24"/>
      <c r="N33" s="24"/>
      <c r="O33" s="24"/>
      <c r="P33" s="24"/>
      <c r="Q33" s="24"/>
      <c r="R33" s="24"/>
      <c r="S33" s="24"/>
    </row>
    <row r="34" spans="1:19" ht="18.75" x14ac:dyDescent="0.25">
      <c r="A34" s="24"/>
      <c r="B34" s="24"/>
      <c r="C34" s="24"/>
      <c r="D34" s="24"/>
      <c r="E34" s="16" t="s">
        <v>107</v>
      </c>
      <c r="F34" s="15" t="s">
        <v>119</v>
      </c>
      <c r="G34" s="16" t="s">
        <v>109</v>
      </c>
      <c r="H34" s="3" t="s">
        <v>80</v>
      </c>
      <c r="I34" s="24"/>
      <c r="J34" s="24"/>
      <c r="K34" s="25"/>
      <c r="L34" s="24"/>
      <c r="M34" s="24"/>
      <c r="N34" s="24"/>
      <c r="O34" s="24"/>
      <c r="P34" s="24"/>
      <c r="Q34" s="24"/>
      <c r="R34" s="24"/>
      <c r="S34" s="24"/>
    </row>
    <row r="35" spans="1:19" ht="18.75" x14ac:dyDescent="0.25">
      <c r="A35" s="24"/>
      <c r="B35" s="24"/>
      <c r="C35" s="24"/>
      <c r="D35" s="24"/>
      <c r="E35" s="16" t="s">
        <v>37</v>
      </c>
      <c r="F35" s="15" t="s">
        <v>118</v>
      </c>
      <c r="G35" s="16" t="s">
        <v>95</v>
      </c>
      <c r="H35" s="3" t="s">
        <v>80</v>
      </c>
      <c r="I35" s="24"/>
      <c r="J35" s="24"/>
      <c r="K35" s="25"/>
      <c r="L35" s="24"/>
      <c r="M35" s="24"/>
      <c r="N35" s="24"/>
      <c r="O35" s="24"/>
      <c r="P35" s="24"/>
      <c r="Q35" s="24"/>
      <c r="R35" s="24"/>
      <c r="S35" s="24"/>
    </row>
    <row r="36" spans="1:19" ht="18.75" x14ac:dyDescent="0.25">
      <c r="A36" s="24"/>
      <c r="B36" s="24"/>
      <c r="C36" s="24"/>
      <c r="D36" s="24"/>
      <c r="E36" s="16" t="s">
        <v>102</v>
      </c>
      <c r="F36" s="15" t="s">
        <v>119</v>
      </c>
      <c r="G36" s="16" t="s">
        <v>95</v>
      </c>
      <c r="H36" s="3" t="s">
        <v>80</v>
      </c>
      <c r="I36" s="24"/>
      <c r="J36" s="24"/>
      <c r="K36" s="25"/>
      <c r="L36" s="24"/>
      <c r="M36" s="24"/>
      <c r="N36" s="24"/>
      <c r="O36" s="24"/>
      <c r="P36" s="24"/>
      <c r="Q36" s="24"/>
      <c r="R36" s="24"/>
      <c r="S36" s="24"/>
    </row>
    <row r="37" spans="1:19" ht="18.75" x14ac:dyDescent="0.25">
      <c r="A37" s="21"/>
      <c r="B37" s="21"/>
      <c r="C37" s="21"/>
      <c r="D37" s="21"/>
      <c r="E37" s="16" t="s">
        <v>103</v>
      </c>
      <c r="F37" s="15" t="s">
        <v>119</v>
      </c>
      <c r="G37" s="16" t="s">
        <v>95</v>
      </c>
      <c r="H37" s="3" t="s">
        <v>80</v>
      </c>
      <c r="I37" s="21"/>
      <c r="J37" s="21"/>
      <c r="K37" s="23"/>
      <c r="L37" s="21"/>
      <c r="M37" s="21"/>
      <c r="N37" s="21"/>
      <c r="O37" s="21"/>
      <c r="P37" s="21"/>
      <c r="Q37" s="21"/>
      <c r="R37" s="21"/>
      <c r="S37" s="21"/>
    </row>
    <row r="38" spans="1:19" ht="18.75" x14ac:dyDescent="0.25">
      <c r="A38" s="3">
        <v>12</v>
      </c>
      <c r="B38" s="3" t="s">
        <v>45</v>
      </c>
      <c r="C38" s="3">
        <v>24</v>
      </c>
      <c r="D38" s="3"/>
      <c r="E38" s="3">
        <v>11</v>
      </c>
      <c r="F38" s="15" t="s">
        <v>111</v>
      </c>
      <c r="G38" s="16" t="s">
        <v>95</v>
      </c>
      <c r="H38" s="3" t="s">
        <v>80</v>
      </c>
      <c r="I38" s="3">
        <v>1</v>
      </c>
      <c r="J38" s="3">
        <f t="shared" ref="J38:J51" si="19">I38*1</f>
        <v>1</v>
      </c>
      <c r="K38" s="4">
        <f t="shared" ref="K38:K49" si="20">I38*1</f>
        <v>1</v>
      </c>
      <c r="L38" s="3">
        <f t="shared" ref="L38:L49" si="21">I38*1</f>
        <v>1</v>
      </c>
      <c r="M38" s="3">
        <f t="shared" ref="M38:M49" si="22">I38*1.4</f>
        <v>1.4</v>
      </c>
      <c r="N38" s="3">
        <f t="shared" ref="N38:N49" si="23">I38*0.2</f>
        <v>0.2</v>
      </c>
      <c r="O38" s="3">
        <f t="shared" ref="O38:O49" si="24">I38*2</f>
        <v>2</v>
      </c>
      <c r="P38" s="3">
        <f t="shared" ref="P38:P49" si="25">I38*4</f>
        <v>4</v>
      </c>
      <c r="Q38" s="3">
        <f t="shared" ref="Q38:Q49" si="26">I38*2</f>
        <v>2</v>
      </c>
      <c r="R38" s="3">
        <f t="shared" ref="R38:R49" si="27">I38*1</f>
        <v>1</v>
      </c>
      <c r="S38" s="3">
        <f t="shared" ref="S38:S49" si="28">I38*1.5</f>
        <v>1.5</v>
      </c>
    </row>
    <row r="39" spans="1:19" ht="18.75" x14ac:dyDescent="0.25">
      <c r="A39" s="20">
        <v>13</v>
      </c>
      <c r="B39" s="20" t="s">
        <v>45</v>
      </c>
      <c r="C39" s="20" t="s">
        <v>28</v>
      </c>
      <c r="D39" s="3" t="s">
        <v>16</v>
      </c>
      <c r="E39" s="3">
        <v>5</v>
      </c>
      <c r="F39" s="15" t="s">
        <v>111</v>
      </c>
      <c r="G39" s="16" t="s">
        <v>95</v>
      </c>
      <c r="H39" s="3" t="s">
        <v>80</v>
      </c>
      <c r="I39" s="20">
        <v>1</v>
      </c>
      <c r="J39" s="20">
        <f t="shared" si="19"/>
        <v>1</v>
      </c>
      <c r="K39" s="22">
        <f t="shared" si="20"/>
        <v>1</v>
      </c>
      <c r="L39" s="20">
        <f t="shared" si="21"/>
        <v>1</v>
      </c>
      <c r="M39" s="20">
        <f t="shared" si="22"/>
        <v>1.4</v>
      </c>
      <c r="N39" s="20">
        <f t="shared" si="23"/>
        <v>0.2</v>
      </c>
      <c r="O39" s="20">
        <f t="shared" si="24"/>
        <v>2</v>
      </c>
      <c r="P39" s="20">
        <f t="shared" si="25"/>
        <v>4</v>
      </c>
      <c r="Q39" s="20">
        <f t="shared" si="26"/>
        <v>2</v>
      </c>
      <c r="R39" s="20">
        <f t="shared" si="27"/>
        <v>1</v>
      </c>
      <c r="S39" s="20">
        <f t="shared" si="28"/>
        <v>1.5</v>
      </c>
    </row>
    <row r="40" spans="1:19" ht="18.75" x14ac:dyDescent="0.25">
      <c r="A40" s="21"/>
      <c r="B40" s="21"/>
      <c r="C40" s="21"/>
      <c r="D40" s="3"/>
      <c r="E40" s="3">
        <v>7</v>
      </c>
      <c r="F40" s="15" t="s">
        <v>121</v>
      </c>
      <c r="G40" s="16" t="s">
        <v>122</v>
      </c>
      <c r="H40" s="3" t="s">
        <v>80</v>
      </c>
      <c r="I40" s="21"/>
      <c r="J40" s="21"/>
      <c r="K40" s="23"/>
      <c r="L40" s="21"/>
      <c r="M40" s="21"/>
      <c r="N40" s="21"/>
      <c r="O40" s="21"/>
      <c r="P40" s="21"/>
      <c r="Q40" s="21"/>
      <c r="R40" s="21"/>
      <c r="S40" s="21"/>
    </row>
    <row r="41" spans="1:19" ht="18.75" x14ac:dyDescent="0.25">
      <c r="A41" s="3">
        <v>14</v>
      </c>
      <c r="B41" s="3" t="s">
        <v>45</v>
      </c>
      <c r="C41" s="3" t="s">
        <v>46</v>
      </c>
      <c r="D41" s="3" t="s">
        <v>16</v>
      </c>
      <c r="E41" s="3">
        <v>2</v>
      </c>
      <c r="F41" s="15" t="s">
        <v>123</v>
      </c>
      <c r="G41" s="16" t="s">
        <v>95</v>
      </c>
      <c r="H41" s="3" t="s">
        <v>80</v>
      </c>
      <c r="I41" s="3">
        <v>1</v>
      </c>
      <c r="J41" s="3">
        <f t="shared" si="19"/>
        <v>1</v>
      </c>
      <c r="K41" s="4">
        <f t="shared" si="20"/>
        <v>1</v>
      </c>
      <c r="L41" s="3">
        <f t="shared" si="21"/>
        <v>1</v>
      </c>
      <c r="M41" s="3">
        <f t="shared" si="22"/>
        <v>1.4</v>
      </c>
      <c r="N41" s="3">
        <f t="shared" si="23"/>
        <v>0.2</v>
      </c>
      <c r="O41" s="3">
        <f t="shared" si="24"/>
        <v>2</v>
      </c>
      <c r="P41" s="3">
        <f t="shared" si="25"/>
        <v>4</v>
      </c>
      <c r="Q41" s="3">
        <f t="shared" si="26"/>
        <v>2</v>
      </c>
      <c r="R41" s="3">
        <f t="shared" si="27"/>
        <v>1</v>
      </c>
      <c r="S41" s="3">
        <f t="shared" si="28"/>
        <v>1.5</v>
      </c>
    </row>
    <row r="42" spans="1:19" ht="18.75" x14ac:dyDescent="0.25">
      <c r="A42" s="3">
        <v>15</v>
      </c>
      <c r="B42" s="3" t="s">
        <v>45</v>
      </c>
      <c r="C42" s="3" t="s">
        <v>46</v>
      </c>
      <c r="D42" s="3" t="s">
        <v>20</v>
      </c>
      <c r="E42" s="3">
        <v>15</v>
      </c>
      <c r="F42" s="15" t="s">
        <v>124</v>
      </c>
      <c r="G42" s="16" t="s">
        <v>95</v>
      </c>
      <c r="H42" s="3" t="s">
        <v>80</v>
      </c>
      <c r="I42" s="3">
        <v>1</v>
      </c>
      <c r="J42" s="3">
        <f t="shared" si="19"/>
        <v>1</v>
      </c>
      <c r="K42" s="4">
        <f t="shared" si="20"/>
        <v>1</v>
      </c>
      <c r="L42" s="3">
        <f t="shared" si="21"/>
        <v>1</v>
      </c>
      <c r="M42" s="3">
        <f t="shared" si="22"/>
        <v>1.4</v>
      </c>
      <c r="N42" s="3">
        <f t="shared" si="23"/>
        <v>0.2</v>
      </c>
      <c r="O42" s="3">
        <f t="shared" si="24"/>
        <v>2</v>
      </c>
      <c r="P42" s="3">
        <f t="shared" si="25"/>
        <v>4</v>
      </c>
      <c r="Q42" s="3">
        <f t="shared" si="26"/>
        <v>2</v>
      </c>
      <c r="R42" s="3">
        <f t="shared" si="27"/>
        <v>1</v>
      </c>
      <c r="S42" s="3">
        <f t="shared" si="28"/>
        <v>1.5</v>
      </c>
    </row>
    <row r="43" spans="1:19" ht="18.75" x14ac:dyDescent="0.25">
      <c r="A43" s="3">
        <v>16</v>
      </c>
      <c r="B43" s="3" t="s">
        <v>48</v>
      </c>
      <c r="C43" s="3" t="s">
        <v>19</v>
      </c>
      <c r="D43" s="3" t="s">
        <v>16</v>
      </c>
      <c r="E43" s="3">
        <v>2</v>
      </c>
      <c r="F43" s="15" t="s">
        <v>125</v>
      </c>
      <c r="G43" s="16" t="s">
        <v>126</v>
      </c>
      <c r="H43" s="3" t="s">
        <v>80</v>
      </c>
      <c r="I43" s="3">
        <v>1</v>
      </c>
      <c r="J43" s="3">
        <f t="shared" si="19"/>
        <v>1</v>
      </c>
      <c r="K43" s="4">
        <f t="shared" si="20"/>
        <v>1</v>
      </c>
      <c r="L43" s="3">
        <f t="shared" si="21"/>
        <v>1</v>
      </c>
      <c r="M43" s="3">
        <f t="shared" si="22"/>
        <v>1.4</v>
      </c>
      <c r="N43" s="3">
        <f t="shared" si="23"/>
        <v>0.2</v>
      </c>
      <c r="O43" s="3">
        <f t="shared" si="24"/>
        <v>2</v>
      </c>
      <c r="P43" s="3">
        <f t="shared" si="25"/>
        <v>4</v>
      </c>
      <c r="Q43" s="3">
        <f t="shared" si="26"/>
        <v>2</v>
      </c>
      <c r="R43" s="3">
        <f t="shared" si="27"/>
        <v>1</v>
      </c>
      <c r="S43" s="3">
        <f t="shared" si="28"/>
        <v>1.5</v>
      </c>
    </row>
    <row r="44" spans="1:19" ht="18.75" x14ac:dyDescent="0.25">
      <c r="A44" s="3">
        <v>17</v>
      </c>
      <c r="B44" s="3" t="s">
        <v>49</v>
      </c>
      <c r="C44" s="3" t="s">
        <v>34</v>
      </c>
      <c r="D44" s="3" t="s">
        <v>16</v>
      </c>
      <c r="E44" s="3">
        <v>4</v>
      </c>
      <c r="F44" s="15" t="s">
        <v>115</v>
      </c>
      <c r="G44" s="16" t="s">
        <v>95</v>
      </c>
      <c r="H44" s="3" t="s">
        <v>80</v>
      </c>
      <c r="I44" s="3">
        <v>1</v>
      </c>
      <c r="J44" s="3">
        <f t="shared" si="19"/>
        <v>1</v>
      </c>
      <c r="K44" s="4">
        <f t="shared" si="20"/>
        <v>1</v>
      </c>
      <c r="L44" s="3">
        <f t="shared" si="21"/>
        <v>1</v>
      </c>
      <c r="M44" s="3">
        <f t="shared" si="22"/>
        <v>1.4</v>
      </c>
      <c r="N44" s="3">
        <f t="shared" si="23"/>
        <v>0.2</v>
      </c>
      <c r="O44" s="3">
        <f t="shared" si="24"/>
        <v>2</v>
      </c>
      <c r="P44" s="3">
        <f t="shared" si="25"/>
        <v>4</v>
      </c>
      <c r="Q44" s="3">
        <f t="shared" si="26"/>
        <v>2</v>
      </c>
      <c r="R44" s="3">
        <f t="shared" si="27"/>
        <v>1</v>
      </c>
      <c r="S44" s="3">
        <f t="shared" si="28"/>
        <v>1.5</v>
      </c>
    </row>
    <row r="45" spans="1:19" ht="18.75" x14ac:dyDescent="0.25">
      <c r="A45" s="3">
        <v>18</v>
      </c>
      <c r="B45" s="3" t="s">
        <v>50</v>
      </c>
      <c r="C45" s="3">
        <v>10</v>
      </c>
      <c r="D45" s="3"/>
      <c r="E45" s="3">
        <v>11</v>
      </c>
      <c r="F45" s="15" t="s">
        <v>124</v>
      </c>
      <c r="G45" s="16" t="s">
        <v>127</v>
      </c>
      <c r="H45" s="3" t="s">
        <v>80</v>
      </c>
      <c r="I45" s="3">
        <v>1</v>
      </c>
      <c r="J45" s="3">
        <f t="shared" si="19"/>
        <v>1</v>
      </c>
      <c r="K45" s="4">
        <f t="shared" si="20"/>
        <v>1</v>
      </c>
      <c r="L45" s="3">
        <f t="shared" si="21"/>
        <v>1</v>
      </c>
      <c r="M45" s="3">
        <f t="shared" si="22"/>
        <v>1.4</v>
      </c>
      <c r="N45" s="3">
        <f t="shared" si="23"/>
        <v>0.2</v>
      </c>
      <c r="O45" s="3">
        <f t="shared" si="24"/>
        <v>2</v>
      </c>
      <c r="P45" s="3">
        <f t="shared" si="25"/>
        <v>4</v>
      </c>
      <c r="Q45" s="3">
        <f t="shared" si="26"/>
        <v>2</v>
      </c>
      <c r="R45" s="3">
        <f t="shared" si="27"/>
        <v>1</v>
      </c>
      <c r="S45" s="3">
        <f t="shared" si="28"/>
        <v>1.5</v>
      </c>
    </row>
    <row r="46" spans="1:19" ht="18.75" x14ac:dyDescent="0.25">
      <c r="A46" s="3">
        <v>19</v>
      </c>
      <c r="B46" s="3" t="s">
        <v>51</v>
      </c>
      <c r="C46" s="3">
        <v>22</v>
      </c>
      <c r="D46" s="3"/>
      <c r="E46" s="3">
        <v>4</v>
      </c>
      <c r="F46" s="15" t="s">
        <v>113</v>
      </c>
      <c r="G46" s="16" t="s">
        <v>95</v>
      </c>
      <c r="H46" s="3" t="s">
        <v>80</v>
      </c>
      <c r="I46" s="3">
        <v>1</v>
      </c>
      <c r="J46" s="3">
        <f t="shared" si="19"/>
        <v>1</v>
      </c>
      <c r="K46" s="4">
        <f t="shared" ref="K46" si="29">I46*1</f>
        <v>1</v>
      </c>
      <c r="L46" s="3">
        <f t="shared" ref="L46" si="30">I46*1</f>
        <v>1</v>
      </c>
      <c r="M46" s="3">
        <f t="shared" ref="M46" si="31">I46*1.4</f>
        <v>1.4</v>
      </c>
      <c r="N46" s="3">
        <f t="shared" ref="N46" si="32">I46*0.2</f>
        <v>0.2</v>
      </c>
      <c r="O46" s="3">
        <f t="shared" ref="O46" si="33">I46*2</f>
        <v>2</v>
      </c>
      <c r="P46" s="3">
        <f t="shared" ref="P46" si="34">I46*4</f>
        <v>4</v>
      </c>
      <c r="Q46" s="3">
        <f t="shared" ref="Q46" si="35">I46*2</f>
        <v>2</v>
      </c>
      <c r="R46" s="3">
        <f t="shared" ref="R46" si="36">I46*1</f>
        <v>1</v>
      </c>
      <c r="S46" s="3">
        <f t="shared" ref="S46" si="37">I46*1.5</f>
        <v>1.5</v>
      </c>
    </row>
    <row r="47" spans="1:19" ht="18.75" x14ac:dyDescent="0.25">
      <c r="A47" s="20">
        <v>20</v>
      </c>
      <c r="B47" s="20" t="s">
        <v>51</v>
      </c>
      <c r="C47" s="20">
        <v>28</v>
      </c>
      <c r="D47" s="20"/>
      <c r="E47" s="3">
        <v>14</v>
      </c>
      <c r="F47" s="15" t="s">
        <v>115</v>
      </c>
      <c r="G47" s="16" t="s">
        <v>95</v>
      </c>
      <c r="H47" s="3" t="s">
        <v>80</v>
      </c>
      <c r="I47" s="20">
        <v>1</v>
      </c>
      <c r="J47" s="20">
        <f t="shared" si="19"/>
        <v>1</v>
      </c>
      <c r="K47" s="22">
        <f t="shared" si="20"/>
        <v>1</v>
      </c>
      <c r="L47" s="20">
        <f t="shared" si="21"/>
        <v>1</v>
      </c>
      <c r="M47" s="20">
        <f t="shared" si="22"/>
        <v>1.4</v>
      </c>
      <c r="N47" s="20">
        <f t="shared" si="23"/>
        <v>0.2</v>
      </c>
      <c r="O47" s="20">
        <f t="shared" si="24"/>
        <v>2</v>
      </c>
      <c r="P47" s="20">
        <f t="shared" si="25"/>
        <v>4</v>
      </c>
      <c r="Q47" s="20">
        <f t="shared" si="26"/>
        <v>2</v>
      </c>
      <c r="R47" s="20">
        <f t="shared" si="27"/>
        <v>1</v>
      </c>
      <c r="S47" s="20">
        <f t="shared" si="28"/>
        <v>1.5</v>
      </c>
    </row>
    <row r="48" spans="1:19" ht="18.75" x14ac:dyDescent="0.25">
      <c r="A48" s="21"/>
      <c r="B48" s="21"/>
      <c r="C48" s="21"/>
      <c r="D48" s="21"/>
      <c r="E48" s="3">
        <v>12</v>
      </c>
      <c r="F48" s="17" t="s">
        <v>128</v>
      </c>
      <c r="G48" s="18">
        <v>45188</v>
      </c>
      <c r="H48" s="3" t="s">
        <v>80</v>
      </c>
      <c r="I48" s="21"/>
      <c r="J48" s="21"/>
      <c r="K48" s="23"/>
      <c r="L48" s="21"/>
      <c r="M48" s="21"/>
      <c r="N48" s="21"/>
      <c r="O48" s="21"/>
      <c r="P48" s="21"/>
      <c r="Q48" s="21"/>
      <c r="R48" s="21"/>
      <c r="S48" s="21"/>
    </row>
    <row r="49" spans="1:19" ht="18.75" x14ac:dyDescent="0.25">
      <c r="A49" s="3">
        <v>21</v>
      </c>
      <c r="B49" s="3" t="s">
        <v>53</v>
      </c>
      <c r="C49" s="3" t="s">
        <v>18</v>
      </c>
      <c r="D49" s="3" t="s">
        <v>16</v>
      </c>
      <c r="E49" s="3">
        <v>1</v>
      </c>
      <c r="F49" s="15" t="s">
        <v>112</v>
      </c>
      <c r="G49" s="16" t="s">
        <v>95</v>
      </c>
      <c r="H49" s="3" t="s">
        <v>80</v>
      </c>
      <c r="I49" s="3">
        <v>1</v>
      </c>
      <c r="J49" s="3">
        <f t="shared" si="19"/>
        <v>1</v>
      </c>
      <c r="K49" s="4">
        <f t="shared" si="20"/>
        <v>1</v>
      </c>
      <c r="L49" s="3">
        <f t="shared" si="21"/>
        <v>1</v>
      </c>
      <c r="M49" s="3">
        <f t="shared" si="22"/>
        <v>1.4</v>
      </c>
      <c r="N49" s="3">
        <f t="shared" si="23"/>
        <v>0.2</v>
      </c>
      <c r="O49" s="3">
        <f t="shared" si="24"/>
        <v>2</v>
      </c>
      <c r="P49" s="3">
        <f t="shared" si="25"/>
        <v>4</v>
      </c>
      <c r="Q49" s="3">
        <f t="shared" si="26"/>
        <v>2</v>
      </c>
      <c r="R49" s="3">
        <f t="shared" si="27"/>
        <v>1</v>
      </c>
      <c r="S49" s="3">
        <f t="shared" si="28"/>
        <v>1.5</v>
      </c>
    </row>
    <row r="50" spans="1:19" ht="18.75" x14ac:dyDescent="0.25">
      <c r="A50" s="3">
        <v>22</v>
      </c>
      <c r="B50" s="3" t="s">
        <v>52</v>
      </c>
      <c r="C50" s="3">
        <v>19</v>
      </c>
      <c r="D50" s="3" t="s">
        <v>22</v>
      </c>
      <c r="E50" s="3">
        <v>15</v>
      </c>
      <c r="F50" s="15" t="s">
        <v>129</v>
      </c>
      <c r="G50" s="16" t="s">
        <v>95</v>
      </c>
      <c r="H50" s="3" t="s">
        <v>80</v>
      </c>
      <c r="I50" s="3">
        <v>2</v>
      </c>
      <c r="J50" s="3">
        <v>2</v>
      </c>
      <c r="K50" s="4">
        <v>2</v>
      </c>
      <c r="L50" s="3">
        <v>2</v>
      </c>
      <c r="M50" s="3">
        <f>I50*2.8</f>
        <v>5.6</v>
      </c>
      <c r="N50" s="3">
        <f>I50*0.4</f>
        <v>0.8</v>
      </c>
      <c r="O50" s="3">
        <v>8</v>
      </c>
      <c r="P50" s="3">
        <v>16</v>
      </c>
      <c r="Q50" s="3">
        <v>8</v>
      </c>
      <c r="R50" s="3">
        <v>2</v>
      </c>
      <c r="S50" s="3">
        <v>6</v>
      </c>
    </row>
    <row r="51" spans="1:19" ht="18.75" x14ac:dyDescent="0.25">
      <c r="A51" s="3">
        <v>23</v>
      </c>
      <c r="B51" s="3" t="s">
        <v>52</v>
      </c>
      <c r="C51" s="3">
        <v>25</v>
      </c>
      <c r="D51" s="3"/>
      <c r="E51" s="3">
        <v>5</v>
      </c>
      <c r="F51" s="15" t="s">
        <v>113</v>
      </c>
      <c r="G51" s="16" t="s">
        <v>96</v>
      </c>
      <c r="H51" s="3" t="s">
        <v>80</v>
      </c>
      <c r="I51" s="3">
        <v>1</v>
      </c>
      <c r="J51" s="3">
        <f t="shared" si="19"/>
        <v>1</v>
      </c>
      <c r="K51" s="4">
        <f t="shared" ref="K51" si="38">I51*1</f>
        <v>1</v>
      </c>
      <c r="L51" s="3">
        <f t="shared" ref="L51" si="39">I51*1</f>
        <v>1</v>
      </c>
      <c r="M51" s="3">
        <f t="shared" ref="M51" si="40">I51*1.4</f>
        <v>1.4</v>
      </c>
      <c r="N51" s="3">
        <f t="shared" ref="N51" si="41">I51*0.2</f>
        <v>0.2</v>
      </c>
      <c r="O51" s="3">
        <f t="shared" ref="O51" si="42">I51*2</f>
        <v>2</v>
      </c>
      <c r="P51" s="3">
        <f t="shared" ref="P51" si="43">I51*4</f>
        <v>4</v>
      </c>
      <c r="Q51" s="3">
        <f t="shared" ref="Q51" si="44">I51*2</f>
        <v>2</v>
      </c>
      <c r="R51" s="3">
        <f t="shared" ref="R51" si="45">I51*1</f>
        <v>1</v>
      </c>
      <c r="S51" s="3">
        <f t="shared" ref="S51" si="46">I51*1.5</f>
        <v>1.5</v>
      </c>
    </row>
    <row r="52" spans="1:19" ht="18.75" x14ac:dyDescent="0.25">
      <c r="A52" s="20">
        <v>24</v>
      </c>
      <c r="B52" s="20" t="s">
        <v>52</v>
      </c>
      <c r="C52" s="20">
        <v>50</v>
      </c>
      <c r="D52" s="20"/>
      <c r="E52" s="3">
        <v>9</v>
      </c>
      <c r="F52" s="15" t="s">
        <v>130</v>
      </c>
      <c r="G52" s="16" t="s">
        <v>95</v>
      </c>
      <c r="H52" s="3" t="s">
        <v>80</v>
      </c>
      <c r="I52" s="20">
        <v>1</v>
      </c>
      <c r="J52" s="20">
        <v>1</v>
      </c>
      <c r="K52" s="22">
        <v>1</v>
      </c>
      <c r="L52" s="20">
        <v>1</v>
      </c>
      <c r="M52" s="20">
        <v>2.8</v>
      </c>
      <c r="N52" s="20">
        <v>0.4</v>
      </c>
      <c r="O52" s="20">
        <v>4</v>
      </c>
      <c r="P52" s="20">
        <v>8</v>
      </c>
      <c r="Q52" s="20">
        <v>4</v>
      </c>
      <c r="R52" s="20">
        <v>1</v>
      </c>
      <c r="S52" s="20">
        <v>3</v>
      </c>
    </row>
    <row r="53" spans="1:19" ht="18.75" x14ac:dyDescent="0.25">
      <c r="A53" s="21"/>
      <c r="B53" s="21"/>
      <c r="C53" s="21"/>
      <c r="D53" s="21"/>
      <c r="E53" s="3">
        <v>7</v>
      </c>
      <c r="F53" s="17" t="s">
        <v>131</v>
      </c>
      <c r="G53" s="19" t="s">
        <v>95</v>
      </c>
      <c r="H53" s="3" t="s">
        <v>80</v>
      </c>
      <c r="I53" s="21"/>
      <c r="J53" s="21"/>
      <c r="K53" s="23"/>
      <c r="L53" s="21"/>
      <c r="M53" s="21"/>
      <c r="N53" s="21"/>
      <c r="O53" s="21"/>
      <c r="P53" s="21"/>
      <c r="Q53" s="21"/>
      <c r="R53" s="21"/>
      <c r="S53" s="21"/>
    </row>
    <row r="54" spans="1:19" ht="18.75" x14ac:dyDescent="0.25">
      <c r="A54" s="3">
        <v>25</v>
      </c>
      <c r="B54" s="3" t="s">
        <v>52</v>
      </c>
      <c r="C54" s="3">
        <v>52</v>
      </c>
      <c r="D54" s="3"/>
      <c r="E54" s="3">
        <v>9</v>
      </c>
      <c r="F54" s="15" t="s">
        <v>132</v>
      </c>
      <c r="G54" s="16" t="s">
        <v>95</v>
      </c>
      <c r="H54" s="3" t="s">
        <v>80</v>
      </c>
      <c r="I54" s="3">
        <v>1</v>
      </c>
      <c r="J54" s="3">
        <f t="shared" ref="J54:J55" si="47">I54*1</f>
        <v>1</v>
      </c>
      <c r="K54" s="4">
        <f t="shared" ref="K54" si="48">I54*1</f>
        <v>1</v>
      </c>
      <c r="L54" s="3">
        <f t="shared" ref="L54" si="49">I54*1</f>
        <v>1</v>
      </c>
      <c r="M54" s="3">
        <f t="shared" ref="M54" si="50">I54*1.4</f>
        <v>1.4</v>
      </c>
      <c r="N54" s="3">
        <f t="shared" ref="N54" si="51">I54*0.2</f>
        <v>0.2</v>
      </c>
      <c r="O54" s="3">
        <f t="shared" ref="O54" si="52">I54*2</f>
        <v>2</v>
      </c>
      <c r="P54" s="3">
        <f t="shared" ref="P54" si="53">I54*4</f>
        <v>4</v>
      </c>
      <c r="Q54" s="3">
        <f t="shared" ref="Q54" si="54">I54*2</f>
        <v>2</v>
      </c>
      <c r="R54" s="3">
        <f t="shared" ref="R54" si="55">I54*1</f>
        <v>1</v>
      </c>
      <c r="S54" s="3">
        <f t="shared" ref="S54" si="56">I54*1.5</f>
        <v>1.5</v>
      </c>
    </row>
    <row r="55" spans="1:19" ht="18.75" x14ac:dyDescent="0.25">
      <c r="A55" s="3">
        <v>26</v>
      </c>
      <c r="B55" s="3" t="s">
        <v>54</v>
      </c>
      <c r="C55" s="3">
        <v>19</v>
      </c>
      <c r="D55" s="3" t="s">
        <v>20</v>
      </c>
      <c r="E55" s="3">
        <v>7</v>
      </c>
      <c r="F55" s="15" t="s">
        <v>133</v>
      </c>
      <c r="G55" s="16" t="s">
        <v>134</v>
      </c>
      <c r="H55" s="3" t="s">
        <v>80</v>
      </c>
      <c r="I55" s="3">
        <v>1</v>
      </c>
      <c r="J55" s="3">
        <f t="shared" si="47"/>
        <v>1</v>
      </c>
      <c r="K55" s="4">
        <f t="shared" ref="K55" si="57">I55*1</f>
        <v>1</v>
      </c>
      <c r="L55" s="3">
        <f t="shared" ref="L55" si="58">I55*1</f>
        <v>1</v>
      </c>
      <c r="M55" s="3">
        <f t="shared" ref="M55" si="59">I55*1.4</f>
        <v>1.4</v>
      </c>
      <c r="N55" s="3">
        <f t="shared" ref="N55" si="60">I55*0.2</f>
        <v>0.2</v>
      </c>
      <c r="O55" s="3">
        <f t="shared" ref="O55" si="61">I55*2</f>
        <v>2</v>
      </c>
      <c r="P55" s="3">
        <f t="shared" ref="P55" si="62">I55*4</f>
        <v>4</v>
      </c>
      <c r="Q55" s="3">
        <f t="shared" ref="Q55" si="63">I55*2</f>
        <v>2</v>
      </c>
      <c r="R55" s="3">
        <f t="shared" ref="R55" si="64">I55*1</f>
        <v>1</v>
      </c>
      <c r="S55" s="3">
        <f t="shared" ref="S55" si="65">I55*1.5</f>
        <v>1.5</v>
      </c>
    </row>
    <row r="56" spans="1:19" ht="18.75" x14ac:dyDescent="0.25">
      <c r="A56" s="20">
        <v>27</v>
      </c>
      <c r="B56" s="20" t="s">
        <v>54</v>
      </c>
      <c r="C56" s="20">
        <v>22</v>
      </c>
      <c r="D56" s="20"/>
      <c r="E56" s="3">
        <v>6</v>
      </c>
      <c r="F56" s="15" t="s">
        <v>123</v>
      </c>
      <c r="G56" s="16" t="s">
        <v>135</v>
      </c>
      <c r="H56" s="3" t="s">
        <v>80</v>
      </c>
      <c r="I56" s="20">
        <v>1</v>
      </c>
      <c r="J56" s="20">
        <v>1</v>
      </c>
      <c r="K56" s="22">
        <v>1</v>
      </c>
      <c r="L56" s="20">
        <v>1</v>
      </c>
      <c r="M56" s="20">
        <v>2.8</v>
      </c>
      <c r="N56" s="20">
        <v>0.4</v>
      </c>
      <c r="O56" s="20">
        <v>4</v>
      </c>
      <c r="P56" s="20">
        <v>8</v>
      </c>
      <c r="Q56" s="20">
        <v>4</v>
      </c>
      <c r="R56" s="20">
        <v>1</v>
      </c>
      <c r="S56" s="20">
        <v>3</v>
      </c>
    </row>
    <row r="57" spans="1:19" ht="18.75" x14ac:dyDescent="0.25">
      <c r="A57" s="21"/>
      <c r="B57" s="21"/>
      <c r="C57" s="21"/>
      <c r="D57" s="21"/>
      <c r="E57" s="3">
        <v>8</v>
      </c>
      <c r="F57" s="15" t="s">
        <v>113</v>
      </c>
      <c r="G57" s="16" t="s">
        <v>95</v>
      </c>
      <c r="H57" s="3" t="s">
        <v>80</v>
      </c>
      <c r="I57" s="21"/>
      <c r="J57" s="21"/>
      <c r="K57" s="23"/>
      <c r="L57" s="21"/>
      <c r="M57" s="21"/>
      <c r="N57" s="21"/>
      <c r="O57" s="21"/>
      <c r="P57" s="21"/>
      <c r="Q57" s="21"/>
      <c r="R57" s="21"/>
      <c r="S57" s="21"/>
    </row>
    <row r="58" spans="1:19" ht="18.75" x14ac:dyDescent="0.25">
      <c r="A58" s="3">
        <v>28</v>
      </c>
      <c r="B58" s="3" t="s">
        <v>54</v>
      </c>
      <c r="C58" s="3">
        <v>33</v>
      </c>
      <c r="D58" s="3"/>
      <c r="E58" s="3">
        <v>1</v>
      </c>
      <c r="F58" s="15" t="s">
        <v>111</v>
      </c>
      <c r="G58" s="16" t="s">
        <v>136</v>
      </c>
      <c r="H58" s="3" t="s">
        <v>80</v>
      </c>
      <c r="I58" s="3">
        <v>1</v>
      </c>
      <c r="J58" s="3">
        <v>1</v>
      </c>
      <c r="K58" s="4">
        <v>1</v>
      </c>
      <c r="L58" s="3">
        <v>1</v>
      </c>
      <c r="M58" s="3">
        <v>1.4</v>
      </c>
      <c r="N58" s="3">
        <v>0.2</v>
      </c>
      <c r="O58" s="3">
        <v>2</v>
      </c>
      <c r="P58" s="3">
        <v>4</v>
      </c>
      <c r="Q58" s="3">
        <v>2</v>
      </c>
      <c r="R58" s="3">
        <v>1</v>
      </c>
      <c r="S58" s="3">
        <v>1.5</v>
      </c>
    </row>
    <row r="59" spans="1:19" ht="18.75" x14ac:dyDescent="0.25">
      <c r="A59" s="3">
        <v>29</v>
      </c>
      <c r="B59" s="3" t="s">
        <v>55</v>
      </c>
      <c r="C59" s="3" t="s">
        <v>56</v>
      </c>
      <c r="D59" s="3" t="s">
        <v>16</v>
      </c>
      <c r="E59" s="3">
        <v>1</v>
      </c>
      <c r="F59" s="15" t="s">
        <v>133</v>
      </c>
      <c r="G59" s="16" t="s">
        <v>137</v>
      </c>
      <c r="H59" s="3" t="s">
        <v>80</v>
      </c>
      <c r="I59" s="3">
        <v>1</v>
      </c>
      <c r="J59" s="3">
        <f t="shared" ref="J59:J72" si="66">I59*1</f>
        <v>1</v>
      </c>
      <c r="K59" s="4">
        <f t="shared" ref="K59:K72" si="67">I59*1</f>
        <v>1</v>
      </c>
      <c r="L59" s="3">
        <f t="shared" ref="L59:L72" si="68">I59*1</f>
        <v>1</v>
      </c>
      <c r="M59" s="3">
        <f t="shared" ref="M59:M72" si="69">I59*1.4</f>
        <v>1.4</v>
      </c>
      <c r="N59" s="3">
        <f t="shared" ref="N59:N72" si="70">I59*0.2</f>
        <v>0.2</v>
      </c>
      <c r="O59" s="3">
        <f t="shared" ref="O59:O72" si="71">I59*2</f>
        <v>2</v>
      </c>
      <c r="P59" s="3">
        <f t="shared" ref="P59:P72" si="72">I59*4</f>
        <v>4</v>
      </c>
      <c r="Q59" s="3">
        <f t="shared" ref="Q59:Q72" si="73">I59*2</f>
        <v>2</v>
      </c>
      <c r="R59" s="3">
        <f t="shared" ref="R59:R72" si="74">I59*1</f>
        <v>1</v>
      </c>
      <c r="S59" s="3">
        <f t="shared" ref="S59:S72" si="75">I59*1.5</f>
        <v>1.5</v>
      </c>
    </row>
    <row r="60" spans="1:19" ht="18.75" x14ac:dyDescent="0.25">
      <c r="A60" s="20">
        <v>30</v>
      </c>
      <c r="B60" s="20" t="s">
        <v>57</v>
      </c>
      <c r="C60" s="20">
        <v>1</v>
      </c>
      <c r="D60" s="20" t="s">
        <v>20</v>
      </c>
      <c r="E60" s="3">
        <v>8</v>
      </c>
      <c r="F60" s="15" t="s">
        <v>111</v>
      </c>
      <c r="G60" s="16" t="s">
        <v>138</v>
      </c>
      <c r="H60" s="3" t="s">
        <v>80</v>
      </c>
      <c r="I60" s="20">
        <v>1</v>
      </c>
      <c r="J60" s="20">
        <f t="shared" si="66"/>
        <v>1</v>
      </c>
      <c r="K60" s="22">
        <f t="shared" si="67"/>
        <v>1</v>
      </c>
      <c r="L60" s="20">
        <f t="shared" si="68"/>
        <v>1</v>
      </c>
      <c r="M60" s="20">
        <f t="shared" si="69"/>
        <v>1.4</v>
      </c>
      <c r="N60" s="20">
        <f t="shared" si="70"/>
        <v>0.2</v>
      </c>
      <c r="O60" s="20">
        <f t="shared" si="71"/>
        <v>2</v>
      </c>
      <c r="P60" s="20">
        <f t="shared" si="72"/>
        <v>4</v>
      </c>
      <c r="Q60" s="20">
        <f t="shared" si="73"/>
        <v>2</v>
      </c>
      <c r="R60" s="20">
        <f t="shared" si="74"/>
        <v>1</v>
      </c>
      <c r="S60" s="20">
        <f t="shared" si="75"/>
        <v>1.5</v>
      </c>
    </row>
    <row r="61" spans="1:19" ht="18.75" x14ac:dyDescent="0.25">
      <c r="A61" s="21"/>
      <c r="B61" s="21"/>
      <c r="C61" s="21"/>
      <c r="D61" s="21"/>
      <c r="E61" s="3">
        <v>12</v>
      </c>
      <c r="F61" s="15" t="s">
        <v>111</v>
      </c>
      <c r="G61" s="16" t="s">
        <v>138</v>
      </c>
      <c r="H61" s="3" t="s">
        <v>80</v>
      </c>
      <c r="I61" s="21"/>
      <c r="J61" s="21"/>
      <c r="K61" s="23"/>
      <c r="L61" s="21"/>
      <c r="M61" s="21"/>
      <c r="N61" s="21"/>
      <c r="O61" s="21"/>
      <c r="P61" s="21"/>
      <c r="Q61" s="21"/>
      <c r="R61" s="21"/>
      <c r="S61" s="21"/>
    </row>
    <row r="62" spans="1:19" ht="18.75" x14ac:dyDescent="0.25">
      <c r="A62" s="11">
        <v>31</v>
      </c>
      <c r="B62" s="11" t="s">
        <v>139</v>
      </c>
      <c r="C62" s="11">
        <v>13</v>
      </c>
      <c r="D62" s="11"/>
      <c r="E62" s="3">
        <v>4</v>
      </c>
      <c r="F62" s="15" t="s">
        <v>113</v>
      </c>
      <c r="G62" s="16" t="s">
        <v>96</v>
      </c>
      <c r="H62" s="3" t="s">
        <v>80</v>
      </c>
      <c r="I62" s="3">
        <v>1</v>
      </c>
      <c r="J62" s="3">
        <f t="shared" si="66"/>
        <v>1</v>
      </c>
      <c r="K62" s="4">
        <f t="shared" ref="K62" si="76">I62*1</f>
        <v>1</v>
      </c>
      <c r="L62" s="3">
        <f t="shared" ref="L62" si="77">I62*1</f>
        <v>1</v>
      </c>
      <c r="M62" s="3">
        <f t="shared" ref="M62" si="78">I62*1.4</f>
        <v>1.4</v>
      </c>
      <c r="N62" s="3">
        <f t="shared" ref="N62" si="79">I62*0.2</f>
        <v>0.2</v>
      </c>
      <c r="O62" s="3">
        <f t="shared" ref="O62" si="80">I62*2</f>
        <v>2</v>
      </c>
      <c r="P62" s="3">
        <f t="shared" ref="P62" si="81">I62*4</f>
        <v>4</v>
      </c>
      <c r="Q62" s="3">
        <f t="shared" ref="Q62" si="82">I62*2</f>
        <v>2</v>
      </c>
      <c r="R62" s="3">
        <f t="shared" ref="R62" si="83">I62*1</f>
        <v>1</v>
      </c>
      <c r="S62" s="3">
        <f t="shared" ref="S62" si="84">I62*1.5</f>
        <v>1.5</v>
      </c>
    </row>
    <row r="63" spans="1:19" ht="18.75" x14ac:dyDescent="0.25">
      <c r="A63" s="3">
        <v>32</v>
      </c>
      <c r="B63" s="3" t="s">
        <v>58</v>
      </c>
      <c r="C63" s="3" t="s">
        <v>37</v>
      </c>
      <c r="D63" s="3" t="s">
        <v>16</v>
      </c>
      <c r="E63" s="3">
        <v>2</v>
      </c>
      <c r="F63" s="15" t="s">
        <v>140</v>
      </c>
      <c r="G63" s="16" t="s">
        <v>95</v>
      </c>
      <c r="H63" s="3" t="s">
        <v>80</v>
      </c>
      <c r="I63" s="3">
        <v>1</v>
      </c>
      <c r="J63" s="3">
        <f t="shared" si="66"/>
        <v>1</v>
      </c>
      <c r="K63" s="4">
        <f t="shared" si="67"/>
        <v>1</v>
      </c>
      <c r="L63" s="3">
        <f t="shared" si="68"/>
        <v>1</v>
      </c>
      <c r="M63" s="3">
        <f t="shared" si="69"/>
        <v>1.4</v>
      </c>
      <c r="N63" s="3">
        <f t="shared" si="70"/>
        <v>0.2</v>
      </c>
      <c r="O63" s="3">
        <f t="shared" si="71"/>
        <v>2</v>
      </c>
      <c r="P63" s="3">
        <f t="shared" si="72"/>
        <v>4</v>
      </c>
      <c r="Q63" s="3">
        <f t="shared" si="73"/>
        <v>2</v>
      </c>
      <c r="R63" s="3">
        <f t="shared" si="74"/>
        <v>1</v>
      </c>
      <c r="S63" s="3">
        <f t="shared" si="75"/>
        <v>1.5</v>
      </c>
    </row>
    <row r="64" spans="1:19" ht="18.75" x14ac:dyDescent="0.25">
      <c r="A64" s="3">
        <v>33</v>
      </c>
      <c r="B64" s="3" t="s">
        <v>59</v>
      </c>
      <c r="C64" s="3">
        <v>25</v>
      </c>
      <c r="D64" s="3"/>
      <c r="E64" s="3">
        <v>1</v>
      </c>
      <c r="F64" s="15" t="s">
        <v>111</v>
      </c>
      <c r="G64" s="16" t="s">
        <v>95</v>
      </c>
      <c r="H64" s="3" t="s">
        <v>80</v>
      </c>
      <c r="I64" s="3">
        <v>1</v>
      </c>
      <c r="J64" s="3">
        <f t="shared" si="66"/>
        <v>1</v>
      </c>
      <c r="K64" s="4">
        <f t="shared" si="67"/>
        <v>1</v>
      </c>
      <c r="L64" s="3">
        <f t="shared" si="68"/>
        <v>1</v>
      </c>
      <c r="M64" s="3">
        <f t="shared" si="69"/>
        <v>1.4</v>
      </c>
      <c r="N64" s="3">
        <f t="shared" si="70"/>
        <v>0.2</v>
      </c>
      <c r="O64" s="3">
        <f t="shared" si="71"/>
        <v>2</v>
      </c>
      <c r="P64" s="3">
        <f t="shared" si="72"/>
        <v>4</v>
      </c>
      <c r="Q64" s="3">
        <f t="shared" si="73"/>
        <v>2</v>
      </c>
      <c r="R64" s="3">
        <f t="shared" si="74"/>
        <v>1</v>
      </c>
      <c r="S64" s="3">
        <f t="shared" si="75"/>
        <v>1.5</v>
      </c>
    </row>
    <row r="65" spans="1:19" ht="18.75" x14ac:dyDescent="0.25">
      <c r="A65" s="3">
        <v>34</v>
      </c>
      <c r="B65" s="3" t="s">
        <v>59</v>
      </c>
      <c r="C65" s="3">
        <v>29</v>
      </c>
      <c r="D65" s="3" t="s">
        <v>16</v>
      </c>
      <c r="E65" s="3">
        <v>6</v>
      </c>
      <c r="F65" s="15" t="s">
        <v>141</v>
      </c>
      <c r="G65" s="16" t="s">
        <v>96</v>
      </c>
      <c r="H65" s="3" t="s">
        <v>80</v>
      </c>
      <c r="I65" s="3">
        <v>1</v>
      </c>
      <c r="J65" s="3">
        <f t="shared" si="66"/>
        <v>1</v>
      </c>
      <c r="K65" s="4">
        <f t="shared" si="67"/>
        <v>1</v>
      </c>
      <c r="L65" s="3">
        <f t="shared" si="68"/>
        <v>1</v>
      </c>
      <c r="M65" s="3">
        <f t="shared" si="69"/>
        <v>1.4</v>
      </c>
      <c r="N65" s="3">
        <f t="shared" si="70"/>
        <v>0.2</v>
      </c>
      <c r="O65" s="3">
        <f t="shared" si="71"/>
        <v>2</v>
      </c>
      <c r="P65" s="3">
        <f t="shared" si="72"/>
        <v>4</v>
      </c>
      <c r="Q65" s="3">
        <f t="shared" si="73"/>
        <v>2</v>
      </c>
      <c r="R65" s="3">
        <f t="shared" si="74"/>
        <v>1</v>
      </c>
      <c r="S65" s="3">
        <f t="shared" si="75"/>
        <v>1.5</v>
      </c>
    </row>
    <row r="66" spans="1:19" ht="18.75" x14ac:dyDescent="0.25">
      <c r="A66" s="3">
        <v>35</v>
      </c>
      <c r="B66" s="3" t="s">
        <v>59</v>
      </c>
      <c r="C66" s="3" t="s">
        <v>23</v>
      </c>
      <c r="D66" s="3" t="s">
        <v>16</v>
      </c>
      <c r="E66" s="3">
        <v>4</v>
      </c>
      <c r="F66" s="15" t="s">
        <v>111</v>
      </c>
      <c r="G66" s="16" t="s">
        <v>142</v>
      </c>
      <c r="H66" s="3" t="s">
        <v>80</v>
      </c>
      <c r="I66" s="3">
        <v>1</v>
      </c>
      <c r="J66" s="3">
        <f t="shared" si="66"/>
        <v>1</v>
      </c>
      <c r="K66" s="4">
        <f t="shared" si="67"/>
        <v>1</v>
      </c>
      <c r="L66" s="3">
        <f t="shared" si="68"/>
        <v>1</v>
      </c>
      <c r="M66" s="3">
        <f t="shared" si="69"/>
        <v>1.4</v>
      </c>
      <c r="N66" s="3">
        <f t="shared" si="70"/>
        <v>0.2</v>
      </c>
      <c r="O66" s="3">
        <f t="shared" si="71"/>
        <v>2</v>
      </c>
      <c r="P66" s="3">
        <f t="shared" si="72"/>
        <v>4</v>
      </c>
      <c r="Q66" s="3">
        <f t="shared" si="73"/>
        <v>2</v>
      </c>
      <c r="R66" s="3">
        <f t="shared" si="74"/>
        <v>1</v>
      </c>
      <c r="S66" s="3">
        <f t="shared" si="75"/>
        <v>1.5</v>
      </c>
    </row>
    <row r="67" spans="1:19" ht="18.75" x14ac:dyDescent="0.25">
      <c r="A67" s="3">
        <v>36</v>
      </c>
      <c r="B67" s="3" t="s">
        <v>61</v>
      </c>
      <c r="C67" s="3" t="s">
        <v>43</v>
      </c>
      <c r="D67" s="3" t="s">
        <v>16</v>
      </c>
      <c r="E67" s="3">
        <v>3</v>
      </c>
      <c r="F67" s="15" t="s">
        <v>111</v>
      </c>
      <c r="G67" s="16" t="s">
        <v>143</v>
      </c>
      <c r="H67" s="3" t="s">
        <v>80</v>
      </c>
      <c r="I67" s="3">
        <v>1</v>
      </c>
      <c r="J67" s="3">
        <f t="shared" si="66"/>
        <v>1</v>
      </c>
      <c r="K67" s="4">
        <f t="shared" si="67"/>
        <v>1</v>
      </c>
      <c r="L67" s="3">
        <f t="shared" si="68"/>
        <v>1</v>
      </c>
      <c r="M67" s="3">
        <f t="shared" si="69"/>
        <v>1.4</v>
      </c>
      <c r="N67" s="3">
        <f t="shared" si="70"/>
        <v>0.2</v>
      </c>
      <c r="O67" s="3">
        <f t="shared" si="71"/>
        <v>2</v>
      </c>
      <c r="P67" s="3">
        <f t="shared" si="72"/>
        <v>4</v>
      </c>
      <c r="Q67" s="3">
        <f t="shared" si="73"/>
        <v>2</v>
      </c>
      <c r="R67" s="3">
        <f t="shared" si="74"/>
        <v>1</v>
      </c>
      <c r="S67" s="3">
        <f t="shared" si="75"/>
        <v>1.5</v>
      </c>
    </row>
    <row r="68" spans="1:19" ht="18.75" x14ac:dyDescent="0.25">
      <c r="A68" s="3">
        <v>37</v>
      </c>
      <c r="B68" s="3" t="s">
        <v>61</v>
      </c>
      <c r="C68" s="3">
        <v>70</v>
      </c>
      <c r="D68" s="3"/>
      <c r="E68" s="3">
        <v>11</v>
      </c>
      <c r="F68" s="15" t="s">
        <v>113</v>
      </c>
      <c r="G68" s="16" t="s">
        <v>144</v>
      </c>
      <c r="H68" s="3" t="s">
        <v>80</v>
      </c>
      <c r="I68" s="3">
        <v>1</v>
      </c>
      <c r="J68" s="3">
        <f t="shared" si="66"/>
        <v>1</v>
      </c>
      <c r="K68" s="4">
        <f t="shared" si="67"/>
        <v>1</v>
      </c>
      <c r="L68" s="3">
        <f t="shared" si="68"/>
        <v>1</v>
      </c>
      <c r="M68" s="3">
        <f t="shared" si="69"/>
        <v>1.4</v>
      </c>
      <c r="N68" s="3">
        <f t="shared" si="70"/>
        <v>0.2</v>
      </c>
      <c r="O68" s="3">
        <f t="shared" si="71"/>
        <v>2</v>
      </c>
      <c r="P68" s="3">
        <f t="shared" si="72"/>
        <v>4</v>
      </c>
      <c r="Q68" s="3">
        <f t="shared" si="73"/>
        <v>2</v>
      </c>
      <c r="R68" s="3">
        <f t="shared" si="74"/>
        <v>1</v>
      </c>
      <c r="S68" s="3">
        <f t="shared" si="75"/>
        <v>1.5</v>
      </c>
    </row>
    <row r="69" spans="1:19" ht="18.75" x14ac:dyDescent="0.25">
      <c r="A69" s="3">
        <v>38</v>
      </c>
      <c r="B69" s="3" t="s">
        <v>61</v>
      </c>
      <c r="C69" s="3" t="s">
        <v>62</v>
      </c>
      <c r="D69" s="3" t="s">
        <v>16</v>
      </c>
      <c r="E69" s="3">
        <v>2</v>
      </c>
      <c r="F69" s="15" t="s">
        <v>115</v>
      </c>
      <c r="G69" s="16" t="s">
        <v>95</v>
      </c>
      <c r="H69" s="3" t="s">
        <v>80</v>
      </c>
      <c r="I69" s="3">
        <v>1</v>
      </c>
      <c r="J69" s="3">
        <f t="shared" si="66"/>
        <v>1</v>
      </c>
      <c r="K69" s="4">
        <f t="shared" si="67"/>
        <v>1</v>
      </c>
      <c r="L69" s="3">
        <f t="shared" si="68"/>
        <v>1</v>
      </c>
      <c r="M69" s="3">
        <f t="shared" si="69"/>
        <v>1.4</v>
      </c>
      <c r="N69" s="3">
        <f t="shared" si="70"/>
        <v>0.2</v>
      </c>
      <c r="O69" s="3">
        <f t="shared" si="71"/>
        <v>2</v>
      </c>
      <c r="P69" s="3">
        <f t="shared" si="72"/>
        <v>4</v>
      </c>
      <c r="Q69" s="3">
        <f t="shared" si="73"/>
        <v>2</v>
      </c>
      <c r="R69" s="3">
        <f t="shared" si="74"/>
        <v>1</v>
      </c>
      <c r="S69" s="3">
        <f t="shared" si="75"/>
        <v>1.5</v>
      </c>
    </row>
    <row r="70" spans="1:19" ht="18.75" x14ac:dyDescent="0.25">
      <c r="A70" s="3">
        <v>39</v>
      </c>
      <c r="B70" s="3" t="s">
        <v>61</v>
      </c>
      <c r="C70" s="3">
        <v>122</v>
      </c>
      <c r="D70" s="3" t="s">
        <v>20</v>
      </c>
      <c r="E70" s="3">
        <v>9</v>
      </c>
      <c r="F70" s="15" t="s">
        <v>133</v>
      </c>
      <c r="G70" s="16" t="s">
        <v>145</v>
      </c>
      <c r="H70" s="3" t="s">
        <v>80</v>
      </c>
      <c r="I70" s="3">
        <v>1</v>
      </c>
      <c r="J70" s="3">
        <f t="shared" si="66"/>
        <v>1</v>
      </c>
      <c r="K70" s="4">
        <f t="shared" si="67"/>
        <v>1</v>
      </c>
      <c r="L70" s="3">
        <f t="shared" si="68"/>
        <v>1</v>
      </c>
      <c r="M70" s="3">
        <f t="shared" si="69"/>
        <v>1.4</v>
      </c>
      <c r="N70" s="3">
        <f t="shared" si="70"/>
        <v>0.2</v>
      </c>
      <c r="O70" s="3">
        <f t="shared" si="71"/>
        <v>2</v>
      </c>
      <c r="P70" s="3">
        <f t="shared" si="72"/>
        <v>4</v>
      </c>
      <c r="Q70" s="3">
        <f t="shared" si="73"/>
        <v>2</v>
      </c>
      <c r="R70" s="3">
        <f t="shared" si="74"/>
        <v>1</v>
      </c>
      <c r="S70" s="3">
        <f t="shared" si="75"/>
        <v>1.5</v>
      </c>
    </row>
    <row r="71" spans="1:19" ht="18.75" x14ac:dyDescent="0.25">
      <c r="A71" s="3">
        <v>40</v>
      </c>
      <c r="B71" s="3" t="s">
        <v>61</v>
      </c>
      <c r="C71" s="3">
        <v>138</v>
      </c>
      <c r="D71" s="3"/>
      <c r="E71" s="3">
        <v>9</v>
      </c>
      <c r="F71" s="15" t="s">
        <v>146</v>
      </c>
      <c r="G71" s="16" t="s">
        <v>147</v>
      </c>
      <c r="H71" s="3" t="s">
        <v>80</v>
      </c>
      <c r="I71" s="3">
        <v>1</v>
      </c>
      <c r="J71" s="3">
        <f t="shared" si="66"/>
        <v>1</v>
      </c>
      <c r="K71" s="4">
        <f t="shared" ref="K71" si="85">I71*1</f>
        <v>1</v>
      </c>
      <c r="L71" s="3">
        <f t="shared" ref="L71" si="86">I71*1</f>
        <v>1</v>
      </c>
      <c r="M71" s="3">
        <f t="shared" ref="M71" si="87">I71*1.4</f>
        <v>1.4</v>
      </c>
      <c r="N71" s="3">
        <f t="shared" ref="N71" si="88">I71*0.2</f>
        <v>0.2</v>
      </c>
      <c r="O71" s="3">
        <f t="shared" ref="O71" si="89">I71*2</f>
        <v>2</v>
      </c>
      <c r="P71" s="3">
        <f t="shared" ref="P71" si="90">I71*4</f>
        <v>4</v>
      </c>
      <c r="Q71" s="3">
        <f t="shared" ref="Q71" si="91">I71*2</f>
        <v>2</v>
      </c>
      <c r="R71" s="3">
        <f t="shared" ref="R71" si="92">I71*1</f>
        <v>1</v>
      </c>
      <c r="S71" s="3">
        <f t="shared" ref="S71" si="93">I71*1.5</f>
        <v>1.5</v>
      </c>
    </row>
    <row r="72" spans="1:19" ht="18.75" x14ac:dyDescent="0.25">
      <c r="A72" s="3">
        <v>41</v>
      </c>
      <c r="B72" s="3" t="s">
        <v>63</v>
      </c>
      <c r="C72" s="3">
        <v>21</v>
      </c>
      <c r="D72" s="3"/>
      <c r="E72" s="3">
        <v>6</v>
      </c>
      <c r="F72" s="15" t="s">
        <v>115</v>
      </c>
      <c r="G72" s="16" t="s">
        <v>148</v>
      </c>
      <c r="H72" s="3" t="s">
        <v>80</v>
      </c>
      <c r="I72" s="3">
        <v>1</v>
      </c>
      <c r="J72" s="3">
        <f t="shared" si="66"/>
        <v>1</v>
      </c>
      <c r="K72" s="4">
        <f t="shared" si="67"/>
        <v>1</v>
      </c>
      <c r="L72" s="3">
        <f t="shared" si="68"/>
        <v>1</v>
      </c>
      <c r="M72" s="3">
        <f t="shared" si="69"/>
        <v>1.4</v>
      </c>
      <c r="N72" s="3">
        <f t="shared" si="70"/>
        <v>0.2</v>
      </c>
      <c r="O72" s="3">
        <f t="shared" si="71"/>
        <v>2</v>
      </c>
      <c r="P72" s="3">
        <f t="shared" si="72"/>
        <v>4</v>
      </c>
      <c r="Q72" s="3">
        <f t="shared" si="73"/>
        <v>2</v>
      </c>
      <c r="R72" s="3">
        <f t="shared" si="74"/>
        <v>1</v>
      </c>
      <c r="S72" s="3">
        <f t="shared" si="75"/>
        <v>1.5</v>
      </c>
    </row>
    <row r="73" spans="1:19" ht="18.75" x14ac:dyDescent="0.25">
      <c r="A73" s="3">
        <v>42</v>
      </c>
      <c r="B73" s="3" t="s">
        <v>66</v>
      </c>
      <c r="C73" s="3">
        <v>30</v>
      </c>
      <c r="D73" s="3"/>
      <c r="E73" s="3">
        <v>11</v>
      </c>
      <c r="F73" s="15" t="s">
        <v>115</v>
      </c>
      <c r="G73" s="16" t="s">
        <v>95</v>
      </c>
      <c r="H73" s="3" t="s">
        <v>80</v>
      </c>
      <c r="I73" s="3">
        <v>1</v>
      </c>
      <c r="J73" s="3">
        <v>1</v>
      </c>
      <c r="K73" s="4">
        <v>1</v>
      </c>
      <c r="L73" s="3">
        <v>1</v>
      </c>
      <c r="M73" s="3">
        <v>1.4</v>
      </c>
      <c r="N73" s="3">
        <v>0.2</v>
      </c>
      <c r="O73" s="3">
        <v>2</v>
      </c>
      <c r="P73" s="3">
        <v>4</v>
      </c>
      <c r="Q73" s="3">
        <v>2</v>
      </c>
      <c r="R73" s="3">
        <v>1</v>
      </c>
      <c r="S73" s="3">
        <v>1.5</v>
      </c>
    </row>
    <row r="74" spans="1:19" ht="18.75" x14ac:dyDescent="0.25">
      <c r="A74" s="20">
        <v>43</v>
      </c>
      <c r="B74" s="20" t="s">
        <v>66</v>
      </c>
      <c r="C74" s="20">
        <v>38</v>
      </c>
      <c r="D74" s="20"/>
      <c r="E74" s="3">
        <v>5</v>
      </c>
      <c r="F74" s="15" t="s">
        <v>111</v>
      </c>
      <c r="G74" s="16" t="s">
        <v>95</v>
      </c>
      <c r="H74" s="3" t="s">
        <v>80</v>
      </c>
      <c r="I74" s="20">
        <v>2</v>
      </c>
      <c r="J74" s="20">
        <v>2</v>
      </c>
      <c r="K74" s="22">
        <v>2</v>
      </c>
      <c r="L74" s="20">
        <v>2</v>
      </c>
      <c r="M74" s="20">
        <f>1.4*3</f>
        <v>4.1999999999999993</v>
      </c>
      <c r="N74" s="20">
        <v>0.6</v>
      </c>
      <c r="O74" s="20">
        <v>6</v>
      </c>
      <c r="P74" s="20">
        <v>12</v>
      </c>
      <c r="Q74" s="20">
        <v>6</v>
      </c>
      <c r="R74" s="20">
        <v>2</v>
      </c>
      <c r="S74" s="20">
        <f>1.5*3</f>
        <v>4.5</v>
      </c>
    </row>
    <row r="75" spans="1:19" ht="18.75" x14ac:dyDescent="0.25">
      <c r="A75" s="21"/>
      <c r="B75" s="21"/>
      <c r="C75" s="21"/>
      <c r="D75" s="21"/>
      <c r="E75" s="3">
        <v>14</v>
      </c>
      <c r="F75" s="15" t="s">
        <v>128</v>
      </c>
      <c r="G75" s="16" t="s">
        <v>95</v>
      </c>
      <c r="H75" s="3" t="s">
        <v>80</v>
      </c>
      <c r="I75" s="21"/>
      <c r="J75" s="21"/>
      <c r="K75" s="23"/>
      <c r="L75" s="21"/>
      <c r="M75" s="21"/>
      <c r="N75" s="21"/>
      <c r="O75" s="21"/>
      <c r="P75" s="21"/>
      <c r="Q75" s="21"/>
      <c r="R75" s="21"/>
      <c r="S75" s="21"/>
    </row>
    <row r="76" spans="1:19" ht="18.75" x14ac:dyDescent="0.25">
      <c r="A76" s="3">
        <v>44</v>
      </c>
      <c r="B76" s="11" t="s">
        <v>149</v>
      </c>
      <c r="C76" s="11">
        <v>15</v>
      </c>
      <c r="D76" s="11"/>
      <c r="E76" s="3" t="s">
        <v>150</v>
      </c>
      <c r="F76" s="15" t="s">
        <v>151</v>
      </c>
      <c r="G76" s="16" t="s">
        <v>95</v>
      </c>
      <c r="H76" s="3" t="s">
        <v>80</v>
      </c>
      <c r="I76" s="3">
        <v>1</v>
      </c>
      <c r="J76" s="3">
        <f>I76*1</f>
        <v>1</v>
      </c>
      <c r="K76" s="4">
        <f>I76*1</f>
        <v>1</v>
      </c>
      <c r="L76" s="3">
        <f>I76*1</f>
        <v>1</v>
      </c>
      <c r="M76" s="3">
        <f>I76*1.4</f>
        <v>1.4</v>
      </c>
      <c r="N76" s="3">
        <f>I76*0.2</f>
        <v>0.2</v>
      </c>
      <c r="O76" s="3">
        <f>I76*2</f>
        <v>2</v>
      </c>
      <c r="P76" s="3">
        <f>I76*4</f>
        <v>4</v>
      </c>
      <c r="Q76" s="3">
        <f>I76*2</f>
        <v>2</v>
      </c>
      <c r="R76" s="3">
        <f>I76*1</f>
        <v>1</v>
      </c>
      <c r="S76" s="3">
        <f>I76*1.5</f>
        <v>1.5</v>
      </c>
    </row>
    <row r="77" spans="1:19" ht="18.75" x14ac:dyDescent="0.25">
      <c r="A77" s="3">
        <v>45</v>
      </c>
      <c r="B77" s="3" t="s">
        <v>67</v>
      </c>
      <c r="C77" s="3" t="s">
        <v>35</v>
      </c>
      <c r="D77" s="3" t="s">
        <v>16</v>
      </c>
      <c r="E77" s="3">
        <v>5</v>
      </c>
      <c r="F77" s="15" t="s">
        <v>113</v>
      </c>
      <c r="G77" s="16" t="s">
        <v>95</v>
      </c>
      <c r="H77" s="3" t="s">
        <v>80</v>
      </c>
      <c r="I77" s="3">
        <v>2</v>
      </c>
      <c r="J77" s="3">
        <f>I77*1</f>
        <v>2</v>
      </c>
      <c r="K77" s="4">
        <f>I77*1</f>
        <v>2</v>
      </c>
      <c r="L77" s="3">
        <f>I77*1</f>
        <v>2</v>
      </c>
      <c r="M77" s="3">
        <f>I77*1.4</f>
        <v>2.8</v>
      </c>
      <c r="N77" s="3">
        <f>I77*0.2</f>
        <v>0.4</v>
      </c>
      <c r="O77" s="3">
        <f>I77*2</f>
        <v>4</v>
      </c>
      <c r="P77" s="3">
        <f>I77*4</f>
        <v>8</v>
      </c>
      <c r="Q77" s="3">
        <f>I77*2</f>
        <v>4</v>
      </c>
      <c r="R77" s="3">
        <f>I77*1</f>
        <v>2</v>
      </c>
      <c r="S77" s="3">
        <f>I77*1.5</f>
        <v>3</v>
      </c>
    </row>
    <row r="78" spans="1:19" ht="18.75" x14ac:dyDescent="0.25">
      <c r="A78" s="3">
        <v>46</v>
      </c>
      <c r="B78" s="3" t="s">
        <v>69</v>
      </c>
      <c r="C78" s="3">
        <v>22</v>
      </c>
      <c r="D78" s="3"/>
      <c r="E78" s="3">
        <v>2</v>
      </c>
      <c r="F78" s="15" t="s">
        <v>133</v>
      </c>
      <c r="G78" s="16" t="s">
        <v>95</v>
      </c>
      <c r="H78" s="3" t="s">
        <v>80</v>
      </c>
      <c r="I78" s="3">
        <v>1</v>
      </c>
      <c r="J78" s="3">
        <f>I78*1</f>
        <v>1</v>
      </c>
      <c r="K78" s="4">
        <f>I78*1</f>
        <v>1</v>
      </c>
      <c r="L78" s="3">
        <f>I78*1</f>
        <v>1</v>
      </c>
      <c r="M78" s="3">
        <f>I78*1.4</f>
        <v>1.4</v>
      </c>
      <c r="N78" s="3">
        <f>I78*0.2</f>
        <v>0.2</v>
      </c>
      <c r="O78" s="3">
        <f>I78*2</f>
        <v>2</v>
      </c>
      <c r="P78" s="3">
        <f>I78*4</f>
        <v>4</v>
      </c>
      <c r="Q78" s="3">
        <f>I78*2</f>
        <v>2</v>
      </c>
      <c r="R78" s="3">
        <f>I78*1</f>
        <v>1</v>
      </c>
      <c r="S78" s="3">
        <f>I78*1.5</f>
        <v>1.5</v>
      </c>
    </row>
    <row r="79" spans="1:19" ht="18.75" x14ac:dyDescent="0.25">
      <c r="D79" s="5" t="s">
        <v>70</v>
      </c>
      <c r="E79" s="5"/>
      <c r="F79" s="5"/>
      <c r="G79" s="5"/>
      <c r="H79" s="5"/>
      <c r="I79" s="5">
        <f t="shared" ref="I79:S79" si="94">SUM(I2:I78)</f>
        <v>58</v>
      </c>
      <c r="J79" s="5">
        <f t="shared" si="94"/>
        <v>58</v>
      </c>
      <c r="K79" s="5">
        <f t="shared" si="94"/>
        <v>58</v>
      </c>
      <c r="L79" s="5">
        <f t="shared" si="94"/>
        <v>58</v>
      </c>
      <c r="M79" s="5">
        <f t="shared" si="94"/>
        <v>91.000000000000057</v>
      </c>
      <c r="N79" s="5">
        <f t="shared" si="94"/>
        <v>12.999999999999989</v>
      </c>
      <c r="O79" s="5">
        <f t="shared" si="94"/>
        <v>130</v>
      </c>
      <c r="P79" s="5">
        <f t="shared" si="94"/>
        <v>260</v>
      </c>
      <c r="Q79" s="5">
        <f t="shared" si="94"/>
        <v>130</v>
      </c>
      <c r="R79" s="5">
        <f t="shared" si="94"/>
        <v>58</v>
      </c>
      <c r="S79" s="5">
        <f t="shared" si="94"/>
        <v>97.5</v>
      </c>
    </row>
  </sheetData>
  <autoFilter ref="A1:S78">
    <sortState ref="A2:P273">
      <sortCondition ref="B1:B273"/>
    </sortState>
  </autoFilter>
  <mergeCells count="179">
    <mergeCell ref="A2:A5"/>
    <mergeCell ref="A6:A8"/>
    <mergeCell ref="A13:A16"/>
    <mergeCell ref="A18:A26"/>
    <mergeCell ref="A27:A31"/>
    <mergeCell ref="A32:A37"/>
    <mergeCell ref="B27:B31"/>
    <mergeCell ref="C27:C31"/>
    <mergeCell ref="D27:D31"/>
    <mergeCell ref="B32:B37"/>
    <mergeCell ref="C32:C37"/>
    <mergeCell ref="D32:D37"/>
    <mergeCell ref="B13:B16"/>
    <mergeCell ref="C13:C16"/>
    <mergeCell ref="D13:D16"/>
    <mergeCell ref="B18:B26"/>
    <mergeCell ref="C18:C26"/>
    <mergeCell ref="D18:D26"/>
    <mergeCell ref="B2:B5"/>
    <mergeCell ref="C2:C5"/>
    <mergeCell ref="D2:D5"/>
    <mergeCell ref="B6:B8"/>
    <mergeCell ref="C6:C8"/>
    <mergeCell ref="D6:D8"/>
    <mergeCell ref="R2:R5"/>
    <mergeCell ref="S2:S5"/>
    <mergeCell ref="I6:I8"/>
    <mergeCell ref="J6:J8"/>
    <mergeCell ref="K6:K8"/>
    <mergeCell ref="L6:L8"/>
    <mergeCell ref="M6:M8"/>
    <mergeCell ref="N6:N8"/>
    <mergeCell ref="O6:O8"/>
    <mergeCell ref="P6:P8"/>
    <mergeCell ref="L2:L5"/>
    <mergeCell ref="M2:M5"/>
    <mergeCell ref="N2:N5"/>
    <mergeCell ref="O2:O5"/>
    <mergeCell ref="P2:P5"/>
    <mergeCell ref="Q2:Q5"/>
    <mergeCell ref="I2:I5"/>
    <mergeCell ref="J2:J5"/>
    <mergeCell ref="K2:K5"/>
    <mergeCell ref="Q6:Q8"/>
    <mergeCell ref="R6:R8"/>
    <mergeCell ref="S6:S8"/>
    <mergeCell ref="A52:A53"/>
    <mergeCell ref="B52:B53"/>
    <mergeCell ref="C52:C53"/>
    <mergeCell ref="D52:D53"/>
    <mergeCell ref="N13:N16"/>
    <mergeCell ref="O13:O16"/>
    <mergeCell ref="P13:P16"/>
    <mergeCell ref="J32:J37"/>
    <mergeCell ref="K32:K37"/>
    <mergeCell ref="B47:B48"/>
    <mergeCell ref="C47:C48"/>
    <mergeCell ref="D47:D48"/>
    <mergeCell ref="A47:A48"/>
    <mergeCell ref="A39:A40"/>
    <mergeCell ref="B39:B40"/>
    <mergeCell ref="C39:C40"/>
    <mergeCell ref="A74:A75"/>
    <mergeCell ref="I13:I16"/>
    <mergeCell ref="J13:J16"/>
    <mergeCell ref="K13:K16"/>
    <mergeCell ref="L13:L16"/>
    <mergeCell ref="M13:M16"/>
    <mergeCell ref="I39:I40"/>
    <mergeCell ref="I47:I48"/>
    <mergeCell ref="I52:I53"/>
    <mergeCell ref="I56:I57"/>
    <mergeCell ref="B74:B75"/>
    <mergeCell ref="C74:C75"/>
    <mergeCell ref="D74:D75"/>
    <mergeCell ref="I60:I61"/>
    <mergeCell ref="I74:I75"/>
    <mergeCell ref="B56:B57"/>
    <mergeCell ref="A56:A57"/>
    <mergeCell ref="C56:C57"/>
    <mergeCell ref="D56:D57"/>
    <mergeCell ref="A60:A61"/>
    <mergeCell ref="B60:B61"/>
    <mergeCell ref="C60:C61"/>
    <mergeCell ref="D60:D61"/>
    <mergeCell ref="I27:I31"/>
    <mergeCell ref="I32:I37"/>
    <mergeCell ref="J27:J31"/>
    <mergeCell ref="K27:K31"/>
    <mergeCell ref="L27:L31"/>
    <mergeCell ref="M27:M31"/>
    <mergeCell ref="Q13:Q16"/>
    <mergeCell ref="R13:R16"/>
    <mergeCell ref="S13:S16"/>
    <mergeCell ref="I18:I26"/>
    <mergeCell ref="J18:J26"/>
    <mergeCell ref="K18:K26"/>
    <mergeCell ref="L18:L26"/>
    <mergeCell ref="M18:M26"/>
    <mergeCell ref="N18:N26"/>
    <mergeCell ref="O18:O26"/>
    <mergeCell ref="N27:N31"/>
    <mergeCell ref="O27:O31"/>
    <mergeCell ref="P27:P31"/>
    <mergeCell ref="Q27:Q31"/>
    <mergeCell ref="R27:R31"/>
    <mergeCell ref="S27:S31"/>
    <mergeCell ref="P18:P26"/>
    <mergeCell ref="Q18:Q26"/>
    <mergeCell ref="R18:R26"/>
    <mergeCell ref="S18:S26"/>
    <mergeCell ref="R32:R37"/>
    <mergeCell ref="S32:S37"/>
    <mergeCell ref="J39:J40"/>
    <mergeCell ref="K39:K40"/>
    <mergeCell ref="L39:L40"/>
    <mergeCell ref="M39:M40"/>
    <mergeCell ref="N39:N40"/>
    <mergeCell ref="O39:O40"/>
    <mergeCell ref="P39:P40"/>
    <mergeCell ref="Q39:Q40"/>
    <mergeCell ref="L32:L37"/>
    <mergeCell ref="M32:M37"/>
    <mergeCell ref="N32:N37"/>
    <mergeCell ref="O32:O37"/>
    <mergeCell ref="P32:P37"/>
    <mergeCell ref="Q32:Q37"/>
    <mergeCell ref="R39:R40"/>
    <mergeCell ref="S39:S40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S47:S48"/>
    <mergeCell ref="J52:J53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J60:J61"/>
    <mergeCell ref="K60:K61"/>
    <mergeCell ref="L60:L61"/>
    <mergeCell ref="M60:M61"/>
    <mergeCell ref="N60:N61"/>
    <mergeCell ref="O60:O61"/>
    <mergeCell ref="P60:P61"/>
    <mergeCell ref="Q60:Q61"/>
    <mergeCell ref="R74:R75"/>
    <mergeCell ref="S74:S75"/>
    <mergeCell ref="R60:R61"/>
    <mergeCell ref="S60:S61"/>
    <mergeCell ref="J74:J75"/>
    <mergeCell ref="K74:K75"/>
    <mergeCell ref="L74:L75"/>
    <mergeCell ref="M74:M75"/>
    <mergeCell ref="N74:N75"/>
    <mergeCell ref="O74:O75"/>
    <mergeCell ref="P74:P75"/>
    <mergeCell ref="Q74:Q75"/>
  </mergeCells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view="pageBreakPreview" zoomScale="60" zoomScaleNormal="100" workbookViewId="0">
      <pane ySplit="1" topLeftCell="A2" activePane="bottomLeft" state="frozen"/>
      <selection pane="bottomLeft" activeCell="A101" sqref="A1:S101"/>
    </sheetView>
  </sheetViews>
  <sheetFormatPr defaultRowHeight="15" x14ac:dyDescent="0.25"/>
  <cols>
    <col min="1" max="1" width="9.140625" style="9"/>
    <col min="2" max="2" width="21.5703125" style="9" bestFit="1" customWidth="1"/>
    <col min="3" max="5" width="9.140625" style="9"/>
    <col min="6" max="6" width="21.140625" style="9" bestFit="1" customWidth="1"/>
    <col min="7" max="7" width="24" style="9" bestFit="1" customWidth="1"/>
    <col min="8" max="8" width="37.5703125" style="9" bestFit="1" customWidth="1"/>
    <col min="9" max="9" width="19.140625" style="6" customWidth="1"/>
    <col min="10" max="10" width="16.42578125" style="6" customWidth="1"/>
    <col min="11" max="11" width="21" style="6" customWidth="1"/>
    <col min="12" max="12" width="16.42578125" style="6" customWidth="1"/>
    <col min="13" max="13" width="18.5703125" style="6" customWidth="1"/>
    <col min="14" max="14" width="14.42578125" style="6" customWidth="1"/>
    <col min="15" max="15" width="20" style="6" customWidth="1"/>
    <col min="16" max="16" width="21.42578125" style="6" customWidth="1"/>
    <col min="17" max="17" width="22.28515625" style="6" customWidth="1"/>
    <col min="18" max="18" width="14.5703125" style="6" customWidth="1"/>
    <col min="19" max="19" width="24" style="6" customWidth="1"/>
    <col min="20" max="16384" width="9.140625" style="6"/>
  </cols>
  <sheetData>
    <row r="1" spans="1:19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94</v>
      </c>
      <c r="F1" s="1" t="s">
        <v>110</v>
      </c>
      <c r="G1" s="1" t="s">
        <v>93</v>
      </c>
      <c r="H1" s="1" t="s">
        <v>81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</row>
    <row r="2" spans="1:19" ht="18.75" x14ac:dyDescent="0.25">
      <c r="A2" s="8">
        <v>1</v>
      </c>
      <c r="B2" s="8" t="s">
        <v>86</v>
      </c>
      <c r="C2" s="7" t="s">
        <v>71</v>
      </c>
      <c r="D2" s="7" t="s">
        <v>16</v>
      </c>
      <c r="E2" s="8">
        <v>13</v>
      </c>
      <c r="F2" s="8" t="s">
        <v>131</v>
      </c>
      <c r="G2" s="8" t="s">
        <v>152</v>
      </c>
      <c r="H2" s="8" t="s">
        <v>80</v>
      </c>
      <c r="I2" s="3">
        <v>1</v>
      </c>
      <c r="J2" s="3">
        <f>I2*1</f>
        <v>1</v>
      </c>
      <c r="K2" s="3">
        <f>I2*1</f>
        <v>1</v>
      </c>
      <c r="L2" s="3">
        <f>I2*1</f>
        <v>1</v>
      </c>
      <c r="M2" s="3">
        <f>I2*1.4</f>
        <v>1.4</v>
      </c>
      <c r="N2" s="3">
        <f>I2*0.2</f>
        <v>0.2</v>
      </c>
      <c r="O2" s="3">
        <f>I2*2</f>
        <v>2</v>
      </c>
      <c r="P2" s="3">
        <f>I2*4</f>
        <v>4</v>
      </c>
      <c r="Q2" s="3">
        <f>I2*2</f>
        <v>2</v>
      </c>
      <c r="R2" s="3">
        <f>I2*1</f>
        <v>1</v>
      </c>
      <c r="S2" s="3">
        <f>I2*1.5</f>
        <v>1.5</v>
      </c>
    </row>
    <row r="3" spans="1:19" ht="18.75" x14ac:dyDescent="0.25">
      <c r="A3" s="8">
        <v>2</v>
      </c>
      <c r="B3" s="8" t="s">
        <v>86</v>
      </c>
      <c r="C3" s="8">
        <v>25</v>
      </c>
      <c r="D3" s="8"/>
      <c r="E3" s="8">
        <v>2</v>
      </c>
      <c r="F3" s="8" t="s">
        <v>112</v>
      </c>
      <c r="G3" s="8" t="s">
        <v>152</v>
      </c>
      <c r="H3" s="8" t="s">
        <v>80</v>
      </c>
      <c r="I3" s="3">
        <v>1</v>
      </c>
      <c r="J3" s="3">
        <v>1</v>
      </c>
      <c r="K3" s="3">
        <v>1</v>
      </c>
      <c r="L3" s="3">
        <v>1</v>
      </c>
      <c r="M3" s="3">
        <v>1.4</v>
      </c>
      <c r="N3" s="3">
        <v>0.2</v>
      </c>
      <c r="O3" s="3">
        <v>2</v>
      </c>
      <c r="P3" s="3">
        <v>4</v>
      </c>
      <c r="Q3" s="3">
        <v>2</v>
      </c>
      <c r="R3" s="3">
        <v>1</v>
      </c>
      <c r="S3" s="3">
        <v>1.5</v>
      </c>
    </row>
    <row r="4" spans="1:19" ht="18.75" x14ac:dyDescent="0.25">
      <c r="A4" s="8">
        <v>3</v>
      </c>
      <c r="B4" s="8" t="s">
        <v>86</v>
      </c>
      <c r="C4" s="8">
        <v>29</v>
      </c>
      <c r="D4" s="8"/>
      <c r="E4" s="8">
        <v>1</v>
      </c>
      <c r="F4" s="8" t="s">
        <v>153</v>
      </c>
      <c r="G4" s="8" t="s">
        <v>152</v>
      </c>
      <c r="H4" s="8" t="s">
        <v>80</v>
      </c>
      <c r="I4" s="3">
        <v>1</v>
      </c>
      <c r="J4" s="3">
        <v>1</v>
      </c>
      <c r="K4" s="3">
        <v>1</v>
      </c>
      <c r="L4" s="3">
        <v>1</v>
      </c>
      <c r="M4" s="3">
        <v>1.4</v>
      </c>
      <c r="N4" s="3">
        <v>0.2</v>
      </c>
      <c r="O4" s="3">
        <v>2</v>
      </c>
      <c r="P4" s="3">
        <v>4</v>
      </c>
      <c r="Q4" s="3">
        <v>2</v>
      </c>
      <c r="R4" s="3">
        <v>1</v>
      </c>
      <c r="S4" s="3">
        <v>1.5</v>
      </c>
    </row>
    <row r="5" spans="1:19" ht="18.75" x14ac:dyDescent="0.25">
      <c r="A5" s="8">
        <v>4</v>
      </c>
      <c r="B5" s="8" t="s">
        <v>24</v>
      </c>
      <c r="C5" s="8">
        <v>5</v>
      </c>
      <c r="D5" s="8"/>
      <c r="E5" s="8">
        <v>11</v>
      </c>
      <c r="F5" s="8" t="s">
        <v>111</v>
      </c>
      <c r="G5" s="8" t="s">
        <v>152</v>
      </c>
      <c r="H5" s="8" t="s">
        <v>80</v>
      </c>
      <c r="I5" s="3">
        <v>1</v>
      </c>
      <c r="J5" s="3">
        <v>1</v>
      </c>
      <c r="K5" s="3">
        <v>1</v>
      </c>
      <c r="L5" s="3">
        <v>1</v>
      </c>
      <c r="M5" s="3">
        <v>1.4</v>
      </c>
      <c r="N5" s="3">
        <v>0.2</v>
      </c>
      <c r="O5" s="3">
        <v>2</v>
      </c>
      <c r="P5" s="3">
        <v>4</v>
      </c>
      <c r="Q5" s="3">
        <v>2</v>
      </c>
      <c r="R5" s="3">
        <v>1</v>
      </c>
      <c r="S5" s="3">
        <v>1.5</v>
      </c>
    </row>
    <row r="6" spans="1:19" ht="18.75" x14ac:dyDescent="0.25">
      <c r="A6" s="8">
        <v>5</v>
      </c>
      <c r="B6" s="8" t="s">
        <v>27</v>
      </c>
      <c r="C6" s="8" t="s">
        <v>72</v>
      </c>
      <c r="D6" s="8" t="s">
        <v>16</v>
      </c>
      <c r="E6" s="8">
        <v>12</v>
      </c>
      <c r="F6" s="8" t="s">
        <v>131</v>
      </c>
      <c r="G6" s="8" t="s">
        <v>152</v>
      </c>
      <c r="H6" s="8" t="s">
        <v>80</v>
      </c>
      <c r="I6" s="3">
        <v>1</v>
      </c>
      <c r="J6" s="3">
        <f>I6*1</f>
        <v>1</v>
      </c>
      <c r="K6" s="3">
        <f>I6*1</f>
        <v>1</v>
      </c>
      <c r="L6" s="3">
        <f>I6*1</f>
        <v>1</v>
      </c>
      <c r="M6" s="3">
        <f>I6*1.4</f>
        <v>1.4</v>
      </c>
      <c r="N6" s="3">
        <f>I6*0.2</f>
        <v>0.2</v>
      </c>
      <c r="O6" s="3">
        <f>I6*2</f>
        <v>2</v>
      </c>
      <c r="P6" s="3">
        <f>I6*4</f>
        <v>4</v>
      </c>
      <c r="Q6" s="3">
        <f>I6*2</f>
        <v>2</v>
      </c>
      <c r="R6" s="3">
        <f>I6*1</f>
        <v>1</v>
      </c>
      <c r="S6" s="3">
        <f>I6*1.5</f>
        <v>1.5</v>
      </c>
    </row>
    <row r="7" spans="1:19" ht="18.75" customHeight="1" x14ac:dyDescent="0.25">
      <c r="A7" s="8">
        <v>6</v>
      </c>
      <c r="B7" s="8" t="s">
        <v>32</v>
      </c>
      <c r="C7" s="8" t="s">
        <v>60</v>
      </c>
      <c r="D7" s="8" t="s">
        <v>16</v>
      </c>
      <c r="E7" s="8">
        <v>1</v>
      </c>
      <c r="F7" s="8" t="s">
        <v>153</v>
      </c>
      <c r="G7" s="8" t="s">
        <v>152</v>
      </c>
      <c r="H7" s="27" t="s">
        <v>80</v>
      </c>
      <c r="I7" s="20">
        <v>1</v>
      </c>
      <c r="J7" s="20">
        <f>I7*1</f>
        <v>1</v>
      </c>
      <c r="K7" s="20">
        <f>I7*1</f>
        <v>1</v>
      </c>
      <c r="L7" s="20">
        <f>I7*1</f>
        <v>1</v>
      </c>
      <c r="M7" s="20">
        <f>I7*1.4</f>
        <v>1.4</v>
      </c>
      <c r="N7" s="20">
        <f>I7*0.2</f>
        <v>0.2</v>
      </c>
      <c r="O7" s="20">
        <f>I7*2</f>
        <v>2</v>
      </c>
      <c r="P7" s="20">
        <f>I7*4</f>
        <v>4</v>
      </c>
      <c r="Q7" s="20">
        <f>I7*2</f>
        <v>2</v>
      </c>
      <c r="R7" s="20">
        <f>I7*1</f>
        <v>1</v>
      </c>
      <c r="S7" s="20">
        <f>I7*1.5</f>
        <v>1.5</v>
      </c>
    </row>
    <row r="8" spans="1:19" ht="18.75" customHeight="1" x14ac:dyDescent="0.25">
      <c r="A8" s="8">
        <v>7</v>
      </c>
      <c r="B8" s="8" t="s">
        <v>32</v>
      </c>
      <c r="C8" s="8">
        <v>31</v>
      </c>
      <c r="D8" s="8" t="s">
        <v>22</v>
      </c>
      <c r="E8" s="8">
        <v>7</v>
      </c>
      <c r="F8" s="8" t="s">
        <v>131</v>
      </c>
      <c r="G8" s="8" t="s">
        <v>152</v>
      </c>
      <c r="H8" s="28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18.75" customHeight="1" x14ac:dyDescent="0.25">
      <c r="A9" s="27">
        <v>8</v>
      </c>
      <c r="B9" s="27" t="s">
        <v>36</v>
      </c>
      <c r="C9" s="27" t="s">
        <v>17</v>
      </c>
      <c r="D9" s="27" t="s">
        <v>20</v>
      </c>
      <c r="E9" s="8">
        <v>4</v>
      </c>
      <c r="F9" s="8" t="s">
        <v>111</v>
      </c>
      <c r="G9" s="8" t="s">
        <v>152</v>
      </c>
      <c r="H9" s="27" t="s">
        <v>80</v>
      </c>
      <c r="I9" s="20">
        <v>2</v>
      </c>
      <c r="J9" s="20">
        <f>I9*1</f>
        <v>2</v>
      </c>
      <c r="K9" s="20">
        <f>I9*1</f>
        <v>2</v>
      </c>
      <c r="L9" s="20">
        <f>I9*1</f>
        <v>2</v>
      </c>
      <c r="M9" s="20">
        <f>I9*1.4</f>
        <v>2.8</v>
      </c>
      <c r="N9" s="20">
        <f>I9*0.2</f>
        <v>0.4</v>
      </c>
      <c r="O9" s="20">
        <f>I9*2</f>
        <v>4</v>
      </c>
      <c r="P9" s="20">
        <f>I9*4</f>
        <v>8</v>
      </c>
      <c r="Q9" s="20">
        <f>I9*2</f>
        <v>4</v>
      </c>
      <c r="R9" s="20">
        <f>I9*1</f>
        <v>2</v>
      </c>
      <c r="S9" s="20">
        <f>I9*1.5</f>
        <v>3</v>
      </c>
    </row>
    <row r="10" spans="1:19" ht="18.75" customHeight="1" x14ac:dyDescent="0.25">
      <c r="A10" s="29"/>
      <c r="B10" s="29"/>
      <c r="C10" s="29"/>
      <c r="D10" s="29"/>
      <c r="E10" s="8">
        <v>11</v>
      </c>
      <c r="F10" s="8" t="s">
        <v>154</v>
      </c>
      <c r="G10" s="8" t="s">
        <v>152</v>
      </c>
      <c r="H10" s="29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18.75" customHeight="1" x14ac:dyDescent="0.25">
      <c r="A11" s="28"/>
      <c r="B11" s="28"/>
      <c r="C11" s="28"/>
      <c r="D11" s="28"/>
      <c r="E11" s="8">
        <v>15</v>
      </c>
      <c r="F11" s="8" t="s">
        <v>154</v>
      </c>
      <c r="G11" s="8" t="s">
        <v>152</v>
      </c>
      <c r="H11" s="28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18.75" x14ac:dyDescent="0.25">
      <c r="A12" s="10">
        <v>9</v>
      </c>
      <c r="B12" s="10" t="s">
        <v>36</v>
      </c>
      <c r="C12" s="10">
        <v>14</v>
      </c>
      <c r="D12" s="10"/>
      <c r="E12" s="8">
        <v>6</v>
      </c>
      <c r="F12" s="8" t="s">
        <v>131</v>
      </c>
      <c r="G12" s="8" t="s">
        <v>152</v>
      </c>
      <c r="H12" s="8" t="s">
        <v>80</v>
      </c>
      <c r="I12" s="3">
        <v>1</v>
      </c>
      <c r="J12" s="3">
        <v>1</v>
      </c>
      <c r="K12" s="3">
        <v>1</v>
      </c>
      <c r="L12" s="3">
        <v>1</v>
      </c>
      <c r="M12" s="3">
        <v>1.4</v>
      </c>
      <c r="N12" s="3">
        <v>0.2</v>
      </c>
      <c r="O12" s="3">
        <v>2</v>
      </c>
      <c r="P12" s="3">
        <v>4</v>
      </c>
      <c r="Q12" s="3">
        <v>2</v>
      </c>
      <c r="R12" s="3">
        <v>1</v>
      </c>
      <c r="S12" s="3">
        <v>1.5</v>
      </c>
    </row>
    <row r="13" spans="1:19" ht="18.75" customHeight="1" x14ac:dyDescent="0.25">
      <c r="A13" s="27">
        <v>10</v>
      </c>
      <c r="B13" s="27" t="s">
        <v>87</v>
      </c>
      <c r="C13" s="27" t="s">
        <v>25</v>
      </c>
      <c r="D13" s="27" t="s">
        <v>16</v>
      </c>
      <c r="E13" s="8">
        <v>4</v>
      </c>
      <c r="F13" s="8" t="s">
        <v>113</v>
      </c>
      <c r="G13" s="8" t="s">
        <v>152</v>
      </c>
      <c r="H13" s="8" t="s">
        <v>80</v>
      </c>
      <c r="I13" s="20">
        <v>2</v>
      </c>
      <c r="J13" s="20">
        <f>I13*1</f>
        <v>2</v>
      </c>
      <c r="K13" s="20">
        <f>I13*1</f>
        <v>2</v>
      </c>
      <c r="L13" s="20">
        <f>I13*1</f>
        <v>2</v>
      </c>
      <c r="M13" s="20">
        <f>I13*1.4</f>
        <v>2.8</v>
      </c>
      <c r="N13" s="20">
        <f>I13*0.2</f>
        <v>0.4</v>
      </c>
      <c r="O13" s="20">
        <f>I13*2</f>
        <v>4</v>
      </c>
      <c r="P13" s="20">
        <f>I13*4</f>
        <v>8</v>
      </c>
      <c r="Q13" s="20">
        <f>I13*2</f>
        <v>4</v>
      </c>
      <c r="R13" s="20">
        <f>I13*1</f>
        <v>2</v>
      </c>
      <c r="S13" s="20">
        <f>I13*1.5</f>
        <v>3</v>
      </c>
    </row>
    <row r="14" spans="1:19" ht="18.75" customHeight="1" x14ac:dyDescent="0.25">
      <c r="A14" s="28"/>
      <c r="B14" s="28"/>
      <c r="C14" s="28"/>
      <c r="D14" s="28"/>
      <c r="E14" s="8">
        <v>8</v>
      </c>
      <c r="F14" s="8" t="s">
        <v>156</v>
      </c>
      <c r="G14" s="8" t="s">
        <v>155</v>
      </c>
      <c r="H14" s="8" t="s">
        <v>80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18.75" customHeight="1" x14ac:dyDescent="0.25">
      <c r="A15" s="27">
        <v>11</v>
      </c>
      <c r="B15" s="27" t="s">
        <v>38</v>
      </c>
      <c r="C15" s="27">
        <v>13</v>
      </c>
      <c r="D15" s="27" t="s">
        <v>20</v>
      </c>
      <c r="E15" s="8">
        <v>5</v>
      </c>
      <c r="F15" s="8" t="s">
        <v>157</v>
      </c>
      <c r="G15" s="8" t="s">
        <v>152</v>
      </c>
      <c r="H15" s="8" t="s">
        <v>80</v>
      </c>
      <c r="I15" s="20">
        <v>1</v>
      </c>
      <c r="J15" s="20">
        <v>1</v>
      </c>
      <c r="K15" s="20">
        <v>1</v>
      </c>
      <c r="L15" s="20">
        <v>1</v>
      </c>
      <c r="M15" s="20">
        <v>1.4</v>
      </c>
      <c r="N15" s="20">
        <v>0.2</v>
      </c>
      <c r="O15" s="20">
        <v>2</v>
      </c>
      <c r="P15" s="20">
        <v>4</v>
      </c>
      <c r="Q15" s="20">
        <v>2</v>
      </c>
      <c r="R15" s="20">
        <v>1</v>
      </c>
      <c r="S15" s="20">
        <v>1.5</v>
      </c>
    </row>
    <row r="16" spans="1:19" ht="18.75" customHeight="1" x14ac:dyDescent="0.25">
      <c r="A16" s="28"/>
      <c r="B16" s="28"/>
      <c r="C16" s="28"/>
      <c r="D16" s="28"/>
      <c r="E16" s="8">
        <v>7</v>
      </c>
      <c r="F16" s="8" t="s">
        <v>128</v>
      </c>
      <c r="G16" s="8" t="s">
        <v>152</v>
      </c>
      <c r="H16" s="8" t="s">
        <v>80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8.75" x14ac:dyDescent="0.25">
      <c r="A17" s="8">
        <v>12</v>
      </c>
      <c r="B17" s="8" t="s">
        <v>39</v>
      </c>
      <c r="C17" s="8">
        <v>12</v>
      </c>
      <c r="D17" s="8"/>
      <c r="E17" s="8">
        <v>7</v>
      </c>
      <c r="F17" s="8" t="s">
        <v>158</v>
      </c>
      <c r="G17" s="8" t="s">
        <v>159</v>
      </c>
      <c r="H17" s="8" t="s">
        <v>80</v>
      </c>
      <c r="I17" s="3">
        <v>1</v>
      </c>
      <c r="J17" s="3">
        <f t="shared" ref="J17:J28" si="0">I17*1</f>
        <v>1</v>
      </c>
      <c r="K17" s="3">
        <f t="shared" ref="K17:K28" si="1">I17*1</f>
        <v>1</v>
      </c>
      <c r="L17" s="3">
        <f t="shared" ref="L17:L28" si="2">I17*1</f>
        <v>1</v>
      </c>
      <c r="M17" s="3">
        <f t="shared" ref="M17:M28" si="3">I17*1.4</f>
        <v>1.4</v>
      </c>
      <c r="N17" s="3">
        <f t="shared" ref="N17:N28" si="4">I17*0.2</f>
        <v>0.2</v>
      </c>
      <c r="O17" s="3">
        <f t="shared" ref="O17:O28" si="5">I17*2</f>
        <v>2</v>
      </c>
      <c r="P17" s="3">
        <f t="shared" ref="P17:P28" si="6">I17*4</f>
        <v>4</v>
      </c>
      <c r="Q17" s="3">
        <f t="shared" ref="Q17:Q28" si="7">I17*2</f>
        <v>2</v>
      </c>
      <c r="R17" s="3">
        <f t="shared" ref="R17:R28" si="8">I17*1</f>
        <v>1</v>
      </c>
      <c r="S17" s="3">
        <f t="shared" ref="S17:S28" si="9">I17*1.5</f>
        <v>1.5</v>
      </c>
    </row>
    <row r="18" spans="1:19" ht="18.75" x14ac:dyDescent="0.25">
      <c r="A18" s="8">
        <v>13</v>
      </c>
      <c r="B18" s="8" t="s">
        <v>39</v>
      </c>
      <c r="C18" s="8" t="s">
        <v>33</v>
      </c>
      <c r="D18" s="8" t="s">
        <v>16</v>
      </c>
      <c r="E18" s="8">
        <v>2</v>
      </c>
      <c r="F18" s="8" t="s">
        <v>131</v>
      </c>
      <c r="G18" s="8" t="s">
        <v>152</v>
      </c>
      <c r="H18" s="8" t="s">
        <v>80</v>
      </c>
      <c r="I18" s="3">
        <v>1</v>
      </c>
      <c r="J18" s="3">
        <f t="shared" si="0"/>
        <v>1</v>
      </c>
      <c r="K18" s="3">
        <f t="shared" si="1"/>
        <v>1</v>
      </c>
      <c r="L18" s="3">
        <f t="shared" si="2"/>
        <v>1</v>
      </c>
      <c r="M18" s="3">
        <f t="shared" si="3"/>
        <v>1.4</v>
      </c>
      <c r="N18" s="3">
        <f t="shared" si="4"/>
        <v>0.2</v>
      </c>
      <c r="O18" s="3">
        <f t="shared" si="5"/>
        <v>2</v>
      </c>
      <c r="P18" s="3">
        <f t="shared" si="6"/>
        <v>4</v>
      </c>
      <c r="Q18" s="3">
        <f t="shared" si="7"/>
        <v>2</v>
      </c>
      <c r="R18" s="3">
        <f t="shared" si="8"/>
        <v>1</v>
      </c>
      <c r="S18" s="3">
        <f t="shared" si="9"/>
        <v>1.5</v>
      </c>
    </row>
    <row r="19" spans="1:19" ht="18.75" customHeight="1" x14ac:dyDescent="0.25">
      <c r="A19" s="27">
        <v>14</v>
      </c>
      <c r="B19" s="27" t="s">
        <v>40</v>
      </c>
      <c r="C19" s="27">
        <v>15</v>
      </c>
      <c r="D19" s="27"/>
      <c r="E19" s="8">
        <v>1</v>
      </c>
      <c r="F19" s="8" t="s">
        <v>131</v>
      </c>
      <c r="G19" s="8" t="s">
        <v>160</v>
      </c>
      <c r="H19" s="8" t="s">
        <v>80</v>
      </c>
      <c r="I19" s="20">
        <v>1</v>
      </c>
      <c r="J19" s="20">
        <f t="shared" si="0"/>
        <v>1</v>
      </c>
      <c r="K19" s="20">
        <f t="shared" si="1"/>
        <v>1</v>
      </c>
      <c r="L19" s="20">
        <f t="shared" si="2"/>
        <v>1</v>
      </c>
      <c r="M19" s="20">
        <f t="shared" si="3"/>
        <v>1.4</v>
      </c>
      <c r="N19" s="20">
        <f t="shared" si="4"/>
        <v>0.2</v>
      </c>
      <c r="O19" s="20">
        <f t="shared" si="5"/>
        <v>2</v>
      </c>
      <c r="P19" s="20">
        <f t="shared" si="6"/>
        <v>4</v>
      </c>
      <c r="Q19" s="20">
        <f t="shared" si="7"/>
        <v>2</v>
      </c>
      <c r="R19" s="20">
        <f t="shared" si="8"/>
        <v>1</v>
      </c>
      <c r="S19" s="20">
        <f t="shared" si="9"/>
        <v>1.5</v>
      </c>
    </row>
    <row r="20" spans="1:19" ht="18.75" customHeight="1" x14ac:dyDescent="0.25">
      <c r="A20" s="28"/>
      <c r="B20" s="28"/>
      <c r="C20" s="28"/>
      <c r="D20" s="28"/>
      <c r="E20" s="8">
        <v>3</v>
      </c>
      <c r="F20" s="8" t="s">
        <v>131</v>
      </c>
      <c r="G20" s="8" t="s">
        <v>161</v>
      </c>
      <c r="H20" s="8" t="s">
        <v>80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18.75" x14ac:dyDescent="0.25">
      <c r="A21" s="8">
        <v>15</v>
      </c>
      <c r="B21" s="8" t="s">
        <v>41</v>
      </c>
      <c r="C21" s="8">
        <v>1</v>
      </c>
      <c r="D21" s="8"/>
      <c r="E21" s="8">
        <v>15</v>
      </c>
      <c r="F21" s="8" t="s">
        <v>124</v>
      </c>
      <c r="G21" s="8" t="s">
        <v>162</v>
      </c>
      <c r="H21" s="8" t="s">
        <v>80</v>
      </c>
      <c r="I21" s="3">
        <v>1</v>
      </c>
      <c r="J21" s="3">
        <f t="shared" si="0"/>
        <v>1</v>
      </c>
      <c r="K21" s="3">
        <f t="shared" si="1"/>
        <v>1</v>
      </c>
      <c r="L21" s="3">
        <f t="shared" si="2"/>
        <v>1</v>
      </c>
      <c r="M21" s="3">
        <f t="shared" si="3"/>
        <v>1.4</v>
      </c>
      <c r="N21" s="3">
        <f t="shared" si="4"/>
        <v>0.2</v>
      </c>
      <c r="O21" s="3">
        <f t="shared" si="5"/>
        <v>2</v>
      </c>
      <c r="P21" s="3">
        <f t="shared" si="6"/>
        <v>4</v>
      </c>
      <c r="Q21" s="3">
        <f t="shared" si="7"/>
        <v>2</v>
      </c>
      <c r="R21" s="3">
        <f t="shared" si="8"/>
        <v>1</v>
      </c>
      <c r="S21" s="3">
        <f t="shared" si="9"/>
        <v>1.5</v>
      </c>
    </row>
    <row r="22" spans="1:19" ht="18.75" x14ac:dyDescent="0.25">
      <c r="A22" s="8">
        <v>16</v>
      </c>
      <c r="B22" s="8" t="s">
        <v>41</v>
      </c>
      <c r="C22" s="8">
        <v>2</v>
      </c>
      <c r="D22" s="8"/>
      <c r="E22" s="8">
        <v>11</v>
      </c>
      <c r="F22" s="8" t="s">
        <v>131</v>
      </c>
      <c r="G22" s="8" t="s">
        <v>152</v>
      </c>
      <c r="H22" s="8" t="s">
        <v>80</v>
      </c>
      <c r="I22" s="3">
        <v>1</v>
      </c>
      <c r="J22" s="3">
        <f t="shared" si="0"/>
        <v>1</v>
      </c>
      <c r="K22" s="3">
        <f t="shared" si="1"/>
        <v>1</v>
      </c>
      <c r="L22" s="3">
        <f t="shared" si="2"/>
        <v>1</v>
      </c>
      <c r="M22" s="3">
        <f t="shared" si="3"/>
        <v>1.4</v>
      </c>
      <c r="N22" s="3">
        <f t="shared" si="4"/>
        <v>0.2</v>
      </c>
      <c r="O22" s="3">
        <f t="shared" si="5"/>
        <v>2</v>
      </c>
      <c r="P22" s="3">
        <f t="shared" si="6"/>
        <v>4</v>
      </c>
      <c r="Q22" s="3">
        <f t="shared" si="7"/>
        <v>2</v>
      </c>
      <c r="R22" s="3">
        <f t="shared" si="8"/>
        <v>1</v>
      </c>
      <c r="S22" s="3">
        <f t="shared" si="9"/>
        <v>1.5</v>
      </c>
    </row>
    <row r="23" spans="1:19" ht="18.75" x14ac:dyDescent="0.25">
      <c r="A23" s="8">
        <v>17</v>
      </c>
      <c r="B23" s="8" t="s">
        <v>41</v>
      </c>
      <c r="C23" s="8">
        <v>22</v>
      </c>
      <c r="D23" s="8"/>
      <c r="E23" s="8">
        <v>1</v>
      </c>
      <c r="F23" s="8" t="s">
        <v>131</v>
      </c>
      <c r="G23" s="8" t="s">
        <v>152</v>
      </c>
      <c r="H23" s="8" t="s">
        <v>80</v>
      </c>
      <c r="I23" s="3">
        <v>1</v>
      </c>
      <c r="J23" s="3">
        <f t="shared" si="0"/>
        <v>1</v>
      </c>
      <c r="K23" s="3">
        <f t="shared" si="1"/>
        <v>1</v>
      </c>
      <c r="L23" s="3">
        <f t="shared" si="2"/>
        <v>1</v>
      </c>
      <c r="M23" s="3">
        <f t="shared" si="3"/>
        <v>1.4</v>
      </c>
      <c r="N23" s="3">
        <f t="shared" si="4"/>
        <v>0.2</v>
      </c>
      <c r="O23" s="3">
        <f t="shared" si="5"/>
        <v>2</v>
      </c>
      <c r="P23" s="3">
        <f t="shared" si="6"/>
        <v>4</v>
      </c>
      <c r="Q23" s="3">
        <f t="shared" si="7"/>
        <v>2</v>
      </c>
      <c r="R23" s="3">
        <f t="shared" si="8"/>
        <v>1</v>
      </c>
      <c r="S23" s="3">
        <f t="shared" si="9"/>
        <v>1.5</v>
      </c>
    </row>
    <row r="24" spans="1:19" ht="18.75" x14ac:dyDescent="0.25">
      <c r="A24" s="8">
        <v>18</v>
      </c>
      <c r="B24" s="8" t="s">
        <v>42</v>
      </c>
      <c r="C24" s="8">
        <v>18</v>
      </c>
      <c r="D24" s="8"/>
      <c r="E24" s="8">
        <v>10</v>
      </c>
      <c r="F24" s="8" t="s">
        <v>111</v>
      </c>
      <c r="G24" s="8" t="s">
        <v>152</v>
      </c>
      <c r="H24" s="8" t="s">
        <v>80</v>
      </c>
      <c r="I24" s="3">
        <v>1</v>
      </c>
      <c r="J24" s="3">
        <f t="shared" si="0"/>
        <v>1</v>
      </c>
      <c r="K24" s="3">
        <f t="shared" si="1"/>
        <v>1</v>
      </c>
      <c r="L24" s="3">
        <f t="shared" si="2"/>
        <v>1</v>
      </c>
      <c r="M24" s="3">
        <f t="shared" si="3"/>
        <v>1.4</v>
      </c>
      <c r="N24" s="3">
        <f t="shared" si="4"/>
        <v>0.2</v>
      </c>
      <c r="O24" s="3">
        <f t="shared" si="5"/>
        <v>2</v>
      </c>
      <c r="P24" s="3">
        <f t="shared" si="6"/>
        <v>4</v>
      </c>
      <c r="Q24" s="3">
        <f t="shared" si="7"/>
        <v>2</v>
      </c>
      <c r="R24" s="3">
        <f t="shared" si="8"/>
        <v>1</v>
      </c>
      <c r="S24" s="3">
        <f t="shared" si="9"/>
        <v>1.5</v>
      </c>
    </row>
    <row r="25" spans="1:19" ht="18.75" x14ac:dyDescent="0.25">
      <c r="A25" s="8">
        <v>19</v>
      </c>
      <c r="B25" s="8" t="s">
        <v>88</v>
      </c>
      <c r="C25" s="8">
        <v>21</v>
      </c>
      <c r="D25" s="8"/>
      <c r="E25" s="8">
        <v>1</v>
      </c>
      <c r="F25" s="8" t="s">
        <v>153</v>
      </c>
      <c r="G25" s="8" t="s">
        <v>152</v>
      </c>
      <c r="H25" s="8" t="s">
        <v>80</v>
      </c>
      <c r="I25" s="3">
        <v>1</v>
      </c>
      <c r="J25" s="3">
        <f t="shared" si="0"/>
        <v>1</v>
      </c>
      <c r="K25" s="3">
        <f t="shared" si="1"/>
        <v>1</v>
      </c>
      <c r="L25" s="3">
        <f t="shared" si="2"/>
        <v>1</v>
      </c>
      <c r="M25" s="3">
        <f t="shared" si="3"/>
        <v>1.4</v>
      </c>
      <c r="N25" s="3">
        <f t="shared" si="4"/>
        <v>0.2</v>
      </c>
      <c r="O25" s="3">
        <f t="shared" si="5"/>
        <v>2</v>
      </c>
      <c r="P25" s="3">
        <f t="shared" si="6"/>
        <v>4</v>
      </c>
      <c r="Q25" s="3">
        <f t="shared" si="7"/>
        <v>2</v>
      </c>
      <c r="R25" s="3">
        <f t="shared" si="8"/>
        <v>1</v>
      </c>
      <c r="S25" s="3">
        <f t="shared" si="9"/>
        <v>1.5</v>
      </c>
    </row>
    <row r="26" spans="1:19" ht="18.75" x14ac:dyDescent="0.25">
      <c r="A26" s="8">
        <v>20</v>
      </c>
      <c r="B26" s="8" t="s">
        <v>88</v>
      </c>
      <c r="C26" s="8">
        <v>28</v>
      </c>
      <c r="D26" s="8"/>
      <c r="E26" s="8">
        <v>3</v>
      </c>
      <c r="F26" s="8" t="s">
        <v>153</v>
      </c>
      <c r="G26" s="8" t="s">
        <v>152</v>
      </c>
      <c r="H26" s="8" t="s">
        <v>80</v>
      </c>
      <c r="I26" s="3">
        <v>1</v>
      </c>
      <c r="J26" s="3">
        <f t="shared" si="0"/>
        <v>1</v>
      </c>
      <c r="K26" s="3">
        <f t="shared" ref="K26" si="10">I26*1</f>
        <v>1</v>
      </c>
      <c r="L26" s="3">
        <f t="shared" ref="L26" si="11">I26*1</f>
        <v>1</v>
      </c>
      <c r="M26" s="3">
        <f t="shared" ref="M26" si="12">I26*1.4</f>
        <v>1.4</v>
      </c>
      <c r="N26" s="3">
        <f t="shared" ref="N26" si="13">I26*0.2</f>
        <v>0.2</v>
      </c>
      <c r="O26" s="3">
        <f t="shared" ref="O26" si="14">I26*2</f>
        <v>2</v>
      </c>
      <c r="P26" s="3">
        <f t="shared" ref="P26" si="15">I26*4</f>
        <v>4</v>
      </c>
      <c r="Q26" s="3">
        <f t="shared" ref="Q26" si="16">I26*2</f>
        <v>2</v>
      </c>
      <c r="R26" s="3">
        <f t="shared" ref="R26" si="17">I26*1</f>
        <v>1</v>
      </c>
      <c r="S26" s="3">
        <f t="shared" ref="S26" si="18">I26*1.5</f>
        <v>1.5</v>
      </c>
    </row>
    <row r="27" spans="1:19" ht="18.75" x14ac:dyDescent="0.25">
      <c r="A27" s="8">
        <v>21</v>
      </c>
      <c r="B27" s="8" t="s">
        <v>88</v>
      </c>
      <c r="C27" s="9">
        <v>28</v>
      </c>
      <c r="D27" s="8" t="s">
        <v>20</v>
      </c>
      <c r="E27" s="8">
        <v>16</v>
      </c>
      <c r="F27" s="8" t="s">
        <v>153</v>
      </c>
      <c r="G27" s="8" t="s">
        <v>152</v>
      </c>
      <c r="H27" s="8" t="s">
        <v>80</v>
      </c>
      <c r="I27" s="3">
        <v>1</v>
      </c>
      <c r="J27" s="3">
        <f t="shared" si="0"/>
        <v>1</v>
      </c>
      <c r="K27" s="3">
        <f t="shared" si="1"/>
        <v>1</v>
      </c>
      <c r="L27" s="3">
        <f t="shared" si="2"/>
        <v>1</v>
      </c>
      <c r="M27" s="3">
        <f t="shared" si="3"/>
        <v>1.4</v>
      </c>
      <c r="N27" s="3">
        <f t="shared" si="4"/>
        <v>0.2</v>
      </c>
      <c r="O27" s="3">
        <f t="shared" si="5"/>
        <v>2</v>
      </c>
      <c r="P27" s="3">
        <f t="shared" si="6"/>
        <v>4</v>
      </c>
      <c r="Q27" s="3">
        <f t="shared" si="7"/>
        <v>2</v>
      </c>
      <c r="R27" s="3">
        <f t="shared" si="8"/>
        <v>1</v>
      </c>
      <c r="S27" s="3">
        <f t="shared" si="9"/>
        <v>1.5</v>
      </c>
    </row>
    <row r="28" spans="1:19" ht="18.75" x14ac:dyDescent="0.25">
      <c r="A28" s="8">
        <v>22</v>
      </c>
      <c r="B28" s="8" t="s">
        <v>89</v>
      </c>
      <c r="C28" s="8">
        <v>20</v>
      </c>
      <c r="D28" s="8"/>
      <c r="E28" s="8">
        <v>1</v>
      </c>
      <c r="F28" s="8" t="s">
        <v>128</v>
      </c>
      <c r="G28" s="8" t="s">
        <v>163</v>
      </c>
      <c r="H28" s="8" t="s">
        <v>80</v>
      </c>
      <c r="I28" s="3">
        <v>1</v>
      </c>
      <c r="J28" s="3">
        <f t="shared" si="0"/>
        <v>1</v>
      </c>
      <c r="K28" s="3">
        <f t="shared" si="1"/>
        <v>1</v>
      </c>
      <c r="L28" s="3">
        <f t="shared" si="2"/>
        <v>1</v>
      </c>
      <c r="M28" s="3">
        <f t="shared" si="3"/>
        <v>1.4</v>
      </c>
      <c r="N28" s="3">
        <f t="shared" si="4"/>
        <v>0.2</v>
      </c>
      <c r="O28" s="3">
        <f t="shared" si="5"/>
        <v>2</v>
      </c>
      <c r="P28" s="3">
        <f t="shared" si="6"/>
        <v>4</v>
      </c>
      <c r="Q28" s="3">
        <f t="shared" si="7"/>
        <v>2</v>
      </c>
      <c r="R28" s="3">
        <f t="shared" si="8"/>
        <v>1</v>
      </c>
      <c r="S28" s="3">
        <f t="shared" si="9"/>
        <v>1.5</v>
      </c>
    </row>
    <row r="29" spans="1:19" ht="18.75" x14ac:dyDescent="0.25">
      <c r="A29" s="8">
        <v>23</v>
      </c>
      <c r="B29" s="8" t="s">
        <v>47</v>
      </c>
      <c r="C29" s="8">
        <v>1</v>
      </c>
      <c r="D29" s="8" t="s">
        <v>20</v>
      </c>
      <c r="E29" s="8">
        <v>3</v>
      </c>
      <c r="F29" s="8" t="s">
        <v>111</v>
      </c>
      <c r="G29" s="8" t="s">
        <v>164</v>
      </c>
      <c r="H29" s="8" t="s">
        <v>80</v>
      </c>
      <c r="I29" s="3">
        <v>1</v>
      </c>
      <c r="J29" s="3">
        <v>1</v>
      </c>
      <c r="K29" s="3">
        <v>1</v>
      </c>
      <c r="L29" s="3">
        <v>1</v>
      </c>
      <c r="M29" s="3">
        <v>1.4</v>
      </c>
      <c r="N29" s="3">
        <v>0.2</v>
      </c>
      <c r="O29" s="3">
        <v>2</v>
      </c>
      <c r="P29" s="3">
        <v>4</v>
      </c>
      <c r="Q29" s="3">
        <v>2</v>
      </c>
      <c r="R29" s="3">
        <v>1</v>
      </c>
      <c r="S29" s="3">
        <v>1.5</v>
      </c>
    </row>
    <row r="30" spans="1:19" ht="18.75" x14ac:dyDescent="0.25">
      <c r="A30" s="8">
        <v>24</v>
      </c>
      <c r="B30" s="8" t="s">
        <v>48</v>
      </c>
      <c r="C30" s="8">
        <v>21</v>
      </c>
      <c r="D30" s="8"/>
      <c r="E30" s="8">
        <v>4</v>
      </c>
      <c r="F30" s="8" t="s">
        <v>165</v>
      </c>
      <c r="G30" s="8" t="s">
        <v>152</v>
      </c>
      <c r="H30" s="8" t="s">
        <v>80</v>
      </c>
      <c r="I30" s="3">
        <v>1</v>
      </c>
      <c r="J30" s="3">
        <v>1</v>
      </c>
      <c r="K30" s="3">
        <v>1</v>
      </c>
      <c r="L30" s="3">
        <v>1</v>
      </c>
      <c r="M30" s="3">
        <v>1.4</v>
      </c>
      <c r="N30" s="3">
        <v>0.2</v>
      </c>
      <c r="O30" s="3">
        <v>2</v>
      </c>
      <c r="P30" s="3">
        <v>4</v>
      </c>
      <c r="Q30" s="3">
        <v>2</v>
      </c>
      <c r="R30" s="3">
        <v>1</v>
      </c>
      <c r="S30" s="3">
        <v>1.5</v>
      </c>
    </row>
    <row r="31" spans="1:19" ht="18.75" customHeight="1" x14ac:dyDescent="0.25">
      <c r="A31" s="27">
        <v>25</v>
      </c>
      <c r="B31" s="27" t="s">
        <v>48</v>
      </c>
      <c r="C31" s="27">
        <v>26</v>
      </c>
      <c r="D31" s="27"/>
      <c r="E31" s="8">
        <v>2</v>
      </c>
      <c r="F31" s="8" t="s">
        <v>113</v>
      </c>
      <c r="G31" s="8" t="s">
        <v>152</v>
      </c>
      <c r="H31" s="8" t="s">
        <v>80</v>
      </c>
      <c r="I31" s="20">
        <v>2</v>
      </c>
      <c r="J31" s="20">
        <v>2</v>
      </c>
      <c r="K31" s="20">
        <v>2</v>
      </c>
      <c r="L31" s="20">
        <v>2</v>
      </c>
      <c r="M31" s="20">
        <f>1.4*3</f>
        <v>4.1999999999999993</v>
      </c>
      <c r="N31" s="20">
        <v>0.6</v>
      </c>
      <c r="O31" s="20">
        <v>6</v>
      </c>
      <c r="P31" s="20">
        <v>12</v>
      </c>
      <c r="Q31" s="20">
        <v>6</v>
      </c>
      <c r="R31" s="20">
        <v>2</v>
      </c>
      <c r="S31" s="20">
        <f>1.5*3</f>
        <v>4.5</v>
      </c>
    </row>
    <row r="32" spans="1:19" ht="18.75" customHeight="1" x14ac:dyDescent="0.25">
      <c r="A32" s="29"/>
      <c r="B32" s="29"/>
      <c r="C32" s="29"/>
      <c r="D32" s="29"/>
      <c r="E32" s="8">
        <v>6</v>
      </c>
      <c r="F32" s="8" t="s">
        <v>131</v>
      </c>
      <c r="G32" s="8" t="s">
        <v>152</v>
      </c>
      <c r="H32" s="8" t="s">
        <v>80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  <row r="33" spans="1:19" ht="18.75" customHeight="1" x14ac:dyDescent="0.25">
      <c r="A33" s="28"/>
      <c r="B33" s="28"/>
      <c r="C33" s="28"/>
      <c r="D33" s="28"/>
      <c r="E33" s="8">
        <v>14</v>
      </c>
      <c r="F33" s="8" t="s">
        <v>166</v>
      </c>
      <c r="G33" s="8" t="s">
        <v>152</v>
      </c>
      <c r="H33" s="8" t="s">
        <v>80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1:19" ht="18.75" x14ac:dyDescent="0.25">
      <c r="A34" s="10">
        <v>26</v>
      </c>
      <c r="B34" s="8" t="s">
        <v>90</v>
      </c>
      <c r="C34" s="8">
        <v>19</v>
      </c>
      <c r="D34" s="10"/>
      <c r="E34" s="8">
        <v>5</v>
      </c>
      <c r="F34" s="8" t="s">
        <v>131</v>
      </c>
      <c r="G34" s="8" t="s">
        <v>152</v>
      </c>
      <c r="H34" s="8" t="s">
        <v>80</v>
      </c>
      <c r="I34" s="3">
        <v>1</v>
      </c>
      <c r="J34" s="3">
        <v>1</v>
      </c>
      <c r="K34" s="3">
        <v>1</v>
      </c>
      <c r="L34" s="3">
        <v>1</v>
      </c>
      <c r="M34" s="3">
        <v>1.4</v>
      </c>
      <c r="N34" s="3">
        <v>0.2</v>
      </c>
      <c r="O34" s="3">
        <v>2</v>
      </c>
      <c r="P34" s="3">
        <v>4</v>
      </c>
      <c r="Q34" s="3">
        <v>2</v>
      </c>
      <c r="R34" s="3">
        <v>1</v>
      </c>
      <c r="S34" s="3">
        <v>1.5</v>
      </c>
    </row>
    <row r="35" spans="1:19" ht="18.75" customHeight="1" x14ac:dyDescent="0.25">
      <c r="A35" s="27">
        <v>27</v>
      </c>
      <c r="B35" s="27" t="s">
        <v>90</v>
      </c>
      <c r="C35" s="27">
        <v>19</v>
      </c>
      <c r="D35" s="27" t="s">
        <v>82</v>
      </c>
      <c r="E35" s="8">
        <v>3</v>
      </c>
      <c r="F35" s="8" t="s">
        <v>131</v>
      </c>
      <c r="G35" s="8" t="s">
        <v>152</v>
      </c>
      <c r="H35" s="8" t="s">
        <v>80</v>
      </c>
      <c r="I35" s="20">
        <v>2</v>
      </c>
      <c r="J35" s="20">
        <v>2</v>
      </c>
      <c r="K35" s="20">
        <v>2</v>
      </c>
      <c r="L35" s="20">
        <v>2</v>
      </c>
      <c r="M35" s="20">
        <f>1.4*3</f>
        <v>4.1999999999999993</v>
      </c>
      <c r="N35" s="20">
        <v>0.6</v>
      </c>
      <c r="O35" s="20">
        <v>6</v>
      </c>
      <c r="P35" s="20">
        <v>12</v>
      </c>
      <c r="Q35" s="20">
        <v>6</v>
      </c>
      <c r="R35" s="20">
        <v>2</v>
      </c>
      <c r="S35" s="20">
        <v>4.5</v>
      </c>
    </row>
    <row r="36" spans="1:19" ht="18.75" customHeight="1" x14ac:dyDescent="0.25">
      <c r="A36" s="28"/>
      <c r="B36" s="28"/>
      <c r="C36" s="28"/>
      <c r="D36" s="28"/>
      <c r="E36" s="8">
        <v>5</v>
      </c>
      <c r="F36" s="8" t="s">
        <v>131</v>
      </c>
      <c r="G36" s="8" t="s">
        <v>167</v>
      </c>
      <c r="H36" s="8" t="s">
        <v>80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 ht="18.75" customHeight="1" x14ac:dyDescent="0.25">
      <c r="A37" s="27">
        <v>28</v>
      </c>
      <c r="B37" s="27" t="s">
        <v>90</v>
      </c>
      <c r="C37" s="27">
        <v>23</v>
      </c>
      <c r="D37" s="27"/>
      <c r="E37" s="8">
        <v>8</v>
      </c>
      <c r="F37" s="8" t="s">
        <v>131</v>
      </c>
      <c r="G37" s="8" t="s">
        <v>168</v>
      </c>
      <c r="H37" s="8" t="s">
        <v>80</v>
      </c>
      <c r="I37" s="20">
        <v>1</v>
      </c>
      <c r="J37" s="20">
        <v>1</v>
      </c>
      <c r="K37" s="20">
        <v>1</v>
      </c>
      <c r="L37" s="20">
        <v>1</v>
      </c>
      <c r="M37" s="20">
        <v>1.4</v>
      </c>
      <c r="N37" s="20">
        <v>0.2</v>
      </c>
      <c r="O37" s="20">
        <v>2</v>
      </c>
      <c r="P37" s="20">
        <v>4</v>
      </c>
      <c r="Q37" s="20">
        <v>2</v>
      </c>
      <c r="R37" s="20">
        <v>1</v>
      </c>
      <c r="S37" s="20">
        <v>1.5</v>
      </c>
    </row>
    <row r="38" spans="1:19" ht="18.75" customHeight="1" x14ac:dyDescent="0.25">
      <c r="A38" s="28"/>
      <c r="B38" s="28"/>
      <c r="C38" s="28"/>
      <c r="D38" s="28"/>
      <c r="E38" s="8">
        <v>11</v>
      </c>
      <c r="F38" s="8" t="s">
        <v>132</v>
      </c>
      <c r="G38" s="8" t="s">
        <v>152</v>
      </c>
      <c r="H38" s="8" t="s">
        <v>80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8.75" customHeight="1" x14ac:dyDescent="0.25">
      <c r="A39" s="27">
        <v>29</v>
      </c>
      <c r="B39" s="27" t="s">
        <v>90</v>
      </c>
      <c r="C39" s="27">
        <v>50</v>
      </c>
      <c r="D39" s="27"/>
      <c r="E39" s="8">
        <v>1</v>
      </c>
      <c r="F39" s="8" t="s">
        <v>169</v>
      </c>
      <c r="G39" s="8" t="s">
        <v>170</v>
      </c>
      <c r="H39" s="8" t="s">
        <v>80</v>
      </c>
      <c r="I39" s="20">
        <v>2</v>
      </c>
      <c r="J39" s="20">
        <v>2</v>
      </c>
      <c r="K39" s="20">
        <v>2</v>
      </c>
      <c r="L39" s="20">
        <v>2</v>
      </c>
      <c r="M39" s="20">
        <f>I39*1.4</f>
        <v>2.8</v>
      </c>
      <c r="N39" s="20">
        <f>I39*0.2</f>
        <v>0.4</v>
      </c>
      <c r="O39" s="20">
        <v>4</v>
      </c>
      <c r="P39" s="20">
        <v>8</v>
      </c>
      <c r="Q39" s="20">
        <v>4</v>
      </c>
      <c r="R39" s="20">
        <v>2</v>
      </c>
      <c r="S39" s="20">
        <v>3</v>
      </c>
    </row>
    <row r="40" spans="1:19" ht="18.75" customHeight="1" x14ac:dyDescent="0.25">
      <c r="A40" s="28"/>
      <c r="B40" s="28"/>
      <c r="C40" s="28"/>
      <c r="D40" s="28"/>
      <c r="E40" s="8">
        <v>5</v>
      </c>
      <c r="F40" s="8" t="s">
        <v>131</v>
      </c>
      <c r="G40" s="8" t="s">
        <v>152</v>
      </c>
      <c r="H40" s="8" t="s">
        <v>80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1" spans="1:19" ht="18.75" x14ac:dyDescent="0.25">
      <c r="A41" s="8">
        <v>30</v>
      </c>
      <c r="B41" s="8" t="s">
        <v>90</v>
      </c>
      <c r="C41" s="8">
        <v>62</v>
      </c>
      <c r="D41" s="8"/>
      <c r="E41" s="8">
        <v>17</v>
      </c>
      <c r="F41" s="8" t="s">
        <v>153</v>
      </c>
      <c r="G41" s="8" t="s">
        <v>152</v>
      </c>
      <c r="H41" s="8" t="s">
        <v>80</v>
      </c>
      <c r="I41" s="3">
        <v>1</v>
      </c>
      <c r="J41" s="3">
        <v>1</v>
      </c>
      <c r="K41" s="3">
        <v>1</v>
      </c>
      <c r="L41" s="3">
        <v>1</v>
      </c>
      <c r="M41" s="3">
        <v>1.4</v>
      </c>
      <c r="N41" s="3">
        <v>0.2</v>
      </c>
      <c r="O41" s="3">
        <v>2</v>
      </c>
      <c r="P41" s="3">
        <v>4</v>
      </c>
      <c r="Q41" s="3">
        <v>2</v>
      </c>
      <c r="R41" s="3">
        <v>1</v>
      </c>
      <c r="S41" s="3">
        <v>1.5</v>
      </c>
    </row>
    <row r="42" spans="1:19" ht="18.75" x14ac:dyDescent="0.25">
      <c r="A42" s="8">
        <v>31</v>
      </c>
      <c r="B42" s="8" t="s">
        <v>54</v>
      </c>
      <c r="C42" s="8">
        <v>22</v>
      </c>
      <c r="D42" s="8"/>
      <c r="E42" s="8">
        <v>1</v>
      </c>
      <c r="F42" s="8" t="s">
        <v>140</v>
      </c>
      <c r="G42" s="8" t="s">
        <v>171</v>
      </c>
      <c r="H42" s="8" t="s">
        <v>80</v>
      </c>
      <c r="I42" s="3">
        <v>1</v>
      </c>
      <c r="J42" s="3">
        <v>1</v>
      </c>
      <c r="K42" s="3">
        <v>1</v>
      </c>
      <c r="L42" s="3">
        <v>1</v>
      </c>
      <c r="M42" s="3">
        <v>1.4</v>
      </c>
      <c r="N42" s="3">
        <v>0.2</v>
      </c>
      <c r="O42" s="3">
        <v>2</v>
      </c>
      <c r="P42" s="3">
        <v>4</v>
      </c>
      <c r="Q42" s="3">
        <v>2</v>
      </c>
      <c r="R42" s="3">
        <v>1</v>
      </c>
      <c r="S42" s="3">
        <v>1.5</v>
      </c>
    </row>
    <row r="43" spans="1:19" ht="18.75" customHeight="1" x14ac:dyDescent="0.25">
      <c r="A43" s="27">
        <v>32</v>
      </c>
      <c r="B43" s="27" t="s">
        <v>54</v>
      </c>
      <c r="C43" s="27">
        <v>31</v>
      </c>
      <c r="D43" s="27"/>
      <c r="E43" s="8">
        <v>8</v>
      </c>
      <c r="F43" s="8" t="s">
        <v>131</v>
      </c>
      <c r="G43" s="8" t="s">
        <v>152</v>
      </c>
      <c r="H43" s="8" t="s">
        <v>80</v>
      </c>
      <c r="I43" s="20">
        <v>2</v>
      </c>
      <c r="J43" s="20">
        <v>2</v>
      </c>
      <c r="K43" s="20">
        <v>2</v>
      </c>
      <c r="L43" s="20">
        <v>2</v>
      </c>
      <c r="M43" s="20">
        <f>I43*1.4</f>
        <v>2.8</v>
      </c>
      <c r="N43" s="20">
        <f>I43*0.2</f>
        <v>0.4</v>
      </c>
      <c r="O43" s="20">
        <v>4</v>
      </c>
      <c r="P43" s="20">
        <v>8</v>
      </c>
      <c r="Q43" s="20">
        <v>4</v>
      </c>
      <c r="R43" s="20">
        <v>2</v>
      </c>
      <c r="S43" s="20">
        <v>3</v>
      </c>
    </row>
    <row r="44" spans="1:19" ht="18.75" customHeight="1" x14ac:dyDescent="0.25">
      <c r="A44" s="29"/>
      <c r="B44" s="29"/>
      <c r="C44" s="29"/>
      <c r="D44" s="29"/>
      <c r="E44" s="8">
        <v>11</v>
      </c>
      <c r="F44" s="8" t="s">
        <v>131</v>
      </c>
      <c r="G44" s="8" t="s">
        <v>167</v>
      </c>
      <c r="H44" s="8" t="s">
        <v>80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</row>
    <row r="45" spans="1:19" ht="18.75" customHeight="1" x14ac:dyDescent="0.25">
      <c r="A45" s="29"/>
      <c r="B45" s="29"/>
      <c r="C45" s="29"/>
      <c r="D45" s="29"/>
      <c r="E45" s="8">
        <v>12</v>
      </c>
      <c r="F45" s="8" t="s">
        <v>131</v>
      </c>
      <c r="G45" s="8" t="s">
        <v>172</v>
      </c>
      <c r="H45" s="8" t="s">
        <v>80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</row>
    <row r="46" spans="1:19" ht="18.75" customHeight="1" x14ac:dyDescent="0.25">
      <c r="A46" s="28"/>
      <c r="B46" s="28"/>
      <c r="C46" s="28"/>
      <c r="D46" s="28"/>
      <c r="E46" s="8">
        <v>20</v>
      </c>
      <c r="F46" s="8" t="s">
        <v>131</v>
      </c>
      <c r="G46" s="8" t="s">
        <v>172</v>
      </c>
      <c r="H46" s="8" t="s">
        <v>80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</row>
    <row r="47" spans="1:19" ht="18.75" x14ac:dyDescent="0.25">
      <c r="A47" s="8">
        <v>33</v>
      </c>
      <c r="B47" s="8" t="s">
        <v>91</v>
      </c>
      <c r="C47" s="8">
        <v>27</v>
      </c>
      <c r="D47" s="8"/>
      <c r="E47" s="8">
        <v>17</v>
      </c>
      <c r="F47" s="8" t="s">
        <v>173</v>
      </c>
      <c r="G47" s="8" t="s">
        <v>174</v>
      </c>
      <c r="H47" s="8" t="s">
        <v>80</v>
      </c>
      <c r="I47" s="3">
        <v>1</v>
      </c>
      <c r="J47" s="3">
        <v>1</v>
      </c>
      <c r="K47" s="3">
        <v>1</v>
      </c>
      <c r="L47" s="3">
        <v>1</v>
      </c>
      <c r="M47" s="3">
        <v>1.4</v>
      </c>
      <c r="N47" s="3">
        <v>0.2</v>
      </c>
      <c r="O47" s="3">
        <v>2</v>
      </c>
      <c r="P47" s="3">
        <v>4</v>
      </c>
      <c r="Q47" s="3">
        <v>2</v>
      </c>
      <c r="R47" s="3">
        <v>1</v>
      </c>
      <c r="S47" s="3">
        <v>1.5</v>
      </c>
    </row>
    <row r="48" spans="1:19" ht="18.75" x14ac:dyDescent="0.25">
      <c r="A48" s="8">
        <v>34</v>
      </c>
      <c r="B48" s="8" t="s">
        <v>59</v>
      </c>
      <c r="C48" s="8">
        <v>27</v>
      </c>
      <c r="D48" s="8"/>
      <c r="E48" s="8">
        <v>15</v>
      </c>
      <c r="F48" s="8" t="s">
        <v>131</v>
      </c>
      <c r="G48" s="8" t="s">
        <v>175</v>
      </c>
      <c r="H48" s="8" t="s">
        <v>80</v>
      </c>
      <c r="I48" s="3">
        <v>1</v>
      </c>
      <c r="J48" s="3">
        <v>1</v>
      </c>
      <c r="K48" s="3">
        <v>1</v>
      </c>
      <c r="L48" s="3">
        <v>1</v>
      </c>
      <c r="M48" s="3">
        <v>1.4</v>
      </c>
      <c r="N48" s="3">
        <v>0.2</v>
      </c>
      <c r="O48" s="3">
        <v>2</v>
      </c>
      <c r="P48" s="3">
        <v>4</v>
      </c>
      <c r="Q48" s="3">
        <v>2</v>
      </c>
      <c r="R48" s="3">
        <v>1</v>
      </c>
      <c r="S48" s="3">
        <v>1.5</v>
      </c>
    </row>
    <row r="49" spans="1:19" ht="18.75" customHeight="1" x14ac:dyDescent="0.25">
      <c r="A49" s="27">
        <v>35</v>
      </c>
      <c r="B49" s="27" t="s">
        <v>59</v>
      </c>
      <c r="C49" s="27">
        <v>29</v>
      </c>
      <c r="D49" s="27"/>
      <c r="E49" s="8">
        <v>5</v>
      </c>
      <c r="F49" s="8" t="s">
        <v>111</v>
      </c>
      <c r="G49" s="8" t="s">
        <v>176</v>
      </c>
      <c r="H49" s="8" t="s">
        <v>80</v>
      </c>
      <c r="I49" s="20">
        <v>1</v>
      </c>
      <c r="J49" s="20">
        <v>1</v>
      </c>
      <c r="K49" s="20">
        <v>1</v>
      </c>
      <c r="L49" s="20">
        <v>1</v>
      </c>
      <c r="M49" s="20">
        <v>1.4</v>
      </c>
      <c r="N49" s="20">
        <v>0.2</v>
      </c>
      <c r="O49" s="20">
        <v>2</v>
      </c>
      <c r="P49" s="20">
        <v>4</v>
      </c>
      <c r="Q49" s="20">
        <v>2</v>
      </c>
      <c r="R49" s="20">
        <v>1</v>
      </c>
      <c r="S49" s="20">
        <v>1.5</v>
      </c>
    </row>
    <row r="50" spans="1:19" ht="18.75" customHeight="1" x14ac:dyDescent="0.25">
      <c r="A50" s="29"/>
      <c r="B50" s="29"/>
      <c r="C50" s="29"/>
      <c r="D50" s="29"/>
      <c r="E50" s="8">
        <v>7</v>
      </c>
      <c r="F50" s="8" t="s">
        <v>115</v>
      </c>
      <c r="G50" s="8" t="s">
        <v>177</v>
      </c>
      <c r="H50" s="8" t="s">
        <v>80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</row>
    <row r="51" spans="1:19" ht="18.75" customHeight="1" x14ac:dyDescent="0.25">
      <c r="A51" s="28"/>
      <c r="B51" s="28"/>
      <c r="C51" s="28"/>
      <c r="D51" s="28"/>
      <c r="E51" s="8">
        <v>15</v>
      </c>
      <c r="F51" s="8" t="s">
        <v>178</v>
      </c>
      <c r="G51" s="8" t="s">
        <v>152</v>
      </c>
      <c r="H51" s="8" t="s">
        <v>80</v>
      </c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</row>
    <row r="52" spans="1:19" ht="18.75" x14ac:dyDescent="0.25">
      <c r="A52" s="8">
        <v>36</v>
      </c>
      <c r="B52" s="8" t="s">
        <v>59</v>
      </c>
      <c r="C52" s="8">
        <v>36</v>
      </c>
      <c r="D52" s="8"/>
      <c r="E52" s="8">
        <v>12</v>
      </c>
      <c r="F52" s="8" t="s">
        <v>111</v>
      </c>
      <c r="G52" s="8" t="s">
        <v>179</v>
      </c>
      <c r="H52" s="8" t="s">
        <v>80</v>
      </c>
      <c r="I52" s="3">
        <v>1</v>
      </c>
      <c r="J52" s="3">
        <v>1</v>
      </c>
      <c r="K52" s="3">
        <v>1</v>
      </c>
      <c r="L52" s="3">
        <v>1</v>
      </c>
      <c r="M52" s="3">
        <v>1.4</v>
      </c>
      <c r="N52" s="3">
        <v>0.2</v>
      </c>
      <c r="O52" s="3">
        <v>2</v>
      </c>
      <c r="P52" s="3">
        <v>4</v>
      </c>
      <c r="Q52" s="3">
        <v>2</v>
      </c>
      <c r="R52" s="3">
        <v>1</v>
      </c>
      <c r="S52" s="3">
        <v>1.5</v>
      </c>
    </row>
    <row r="53" spans="1:19" ht="18.75" customHeight="1" x14ac:dyDescent="0.25">
      <c r="A53" s="27">
        <v>37</v>
      </c>
      <c r="B53" s="27" t="s">
        <v>92</v>
      </c>
      <c r="C53" s="27">
        <v>70</v>
      </c>
      <c r="D53" s="27"/>
      <c r="E53" s="8">
        <v>12</v>
      </c>
      <c r="F53" s="8" t="s">
        <v>113</v>
      </c>
      <c r="G53" s="8" t="s">
        <v>180</v>
      </c>
      <c r="H53" s="8" t="s">
        <v>80</v>
      </c>
      <c r="I53" s="20">
        <v>2</v>
      </c>
      <c r="J53" s="20">
        <f>I53*1</f>
        <v>2</v>
      </c>
      <c r="K53" s="20">
        <f>I53*1</f>
        <v>2</v>
      </c>
      <c r="L53" s="20">
        <f>I53*1</f>
        <v>2</v>
      </c>
      <c r="M53" s="20">
        <f>I53*1.4</f>
        <v>2.8</v>
      </c>
      <c r="N53" s="20">
        <f>I53*0.2</f>
        <v>0.4</v>
      </c>
      <c r="O53" s="20">
        <f>I53*2</f>
        <v>4</v>
      </c>
      <c r="P53" s="20">
        <f>I53*4</f>
        <v>8</v>
      </c>
      <c r="Q53" s="20">
        <f>I53*2</f>
        <v>4</v>
      </c>
      <c r="R53" s="20">
        <f>I53*1</f>
        <v>2</v>
      </c>
      <c r="S53" s="20">
        <f>I53*1.5</f>
        <v>3</v>
      </c>
    </row>
    <row r="54" spans="1:19" ht="18.75" customHeight="1" x14ac:dyDescent="0.25">
      <c r="A54" s="29"/>
      <c r="B54" s="29"/>
      <c r="C54" s="29"/>
      <c r="D54" s="29"/>
      <c r="E54" s="8">
        <v>15</v>
      </c>
      <c r="F54" s="8" t="s">
        <v>113</v>
      </c>
      <c r="G54" s="8" t="s">
        <v>181</v>
      </c>
      <c r="H54" s="8" t="s">
        <v>80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19" ht="18.75" customHeight="1" x14ac:dyDescent="0.25">
      <c r="A55" s="29"/>
      <c r="B55" s="29"/>
      <c r="C55" s="29"/>
      <c r="D55" s="29"/>
      <c r="E55" s="8">
        <v>16</v>
      </c>
      <c r="F55" s="8" t="s">
        <v>113</v>
      </c>
      <c r="G55" s="8" t="s">
        <v>181</v>
      </c>
      <c r="H55" s="8" t="s">
        <v>80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</row>
    <row r="56" spans="1:19" ht="18.75" customHeight="1" x14ac:dyDescent="0.25">
      <c r="A56" s="29"/>
      <c r="B56" s="29"/>
      <c r="C56" s="29"/>
      <c r="D56" s="29"/>
      <c r="E56" s="8">
        <v>19</v>
      </c>
      <c r="F56" s="8" t="s">
        <v>113</v>
      </c>
      <c r="G56" s="8" t="s">
        <v>167</v>
      </c>
      <c r="H56" s="8" t="s">
        <v>80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</row>
    <row r="57" spans="1:19" ht="18.75" customHeight="1" x14ac:dyDescent="0.25">
      <c r="A57" s="28"/>
      <c r="B57" s="28"/>
      <c r="C57" s="28"/>
      <c r="D57" s="28"/>
      <c r="E57" s="8">
        <v>20</v>
      </c>
      <c r="F57" s="8" t="s">
        <v>113</v>
      </c>
      <c r="G57" s="8" t="s">
        <v>180</v>
      </c>
      <c r="H57" s="8" t="s">
        <v>80</v>
      </c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spans="1:19" ht="18.75" x14ac:dyDescent="0.25">
      <c r="A58" s="8">
        <v>38</v>
      </c>
      <c r="B58" s="8" t="s">
        <v>92</v>
      </c>
      <c r="C58" s="8">
        <v>94</v>
      </c>
      <c r="D58" s="8"/>
      <c r="E58" s="8">
        <v>7</v>
      </c>
      <c r="F58" s="8" t="s">
        <v>169</v>
      </c>
      <c r="G58" s="8" t="s">
        <v>152</v>
      </c>
      <c r="H58" s="8" t="s">
        <v>80</v>
      </c>
      <c r="I58" s="3">
        <v>1</v>
      </c>
      <c r="J58" s="3">
        <v>1</v>
      </c>
      <c r="K58" s="3">
        <v>1</v>
      </c>
      <c r="L58" s="3">
        <v>1</v>
      </c>
      <c r="M58" s="3">
        <v>1.4</v>
      </c>
      <c r="N58" s="3">
        <v>0.2</v>
      </c>
      <c r="O58" s="3">
        <v>2</v>
      </c>
      <c r="P58" s="3">
        <v>4</v>
      </c>
      <c r="Q58" s="3">
        <v>2</v>
      </c>
      <c r="R58" s="3">
        <v>1</v>
      </c>
      <c r="S58" s="3">
        <v>1.5</v>
      </c>
    </row>
    <row r="59" spans="1:19" ht="18.75" x14ac:dyDescent="0.25">
      <c r="A59" s="8">
        <v>39</v>
      </c>
      <c r="B59" s="8" t="s">
        <v>92</v>
      </c>
      <c r="C59" s="8">
        <v>114</v>
      </c>
      <c r="D59" s="8" t="s">
        <v>20</v>
      </c>
      <c r="E59" s="8">
        <v>7</v>
      </c>
      <c r="F59" s="8" t="s">
        <v>131</v>
      </c>
      <c r="G59" s="8" t="s">
        <v>182</v>
      </c>
      <c r="H59" s="8" t="s">
        <v>80</v>
      </c>
      <c r="I59" s="3">
        <v>1</v>
      </c>
      <c r="J59" s="3">
        <v>1</v>
      </c>
      <c r="K59" s="3">
        <v>1</v>
      </c>
      <c r="L59" s="3">
        <v>1</v>
      </c>
      <c r="M59" s="3">
        <v>1.4</v>
      </c>
      <c r="N59" s="3">
        <v>0.2</v>
      </c>
      <c r="O59" s="3">
        <v>2</v>
      </c>
      <c r="P59" s="3">
        <v>4</v>
      </c>
      <c r="Q59" s="3">
        <v>2</v>
      </c>
      <c r="R59" s="3">
        <v>1</v>
      </c>
      <c r="S59" s="3">
        <v>1.5</v>
      </c>
    </row>
    <row r="60" spans="1:19" ht="18.75" x14ac:dyDescent="0.25">
      <c r="A60" s="8">
        <v>40</v>
      </c>
      <c r="B60" s="8" t="s">
        <v>92</v>
      </c>
      <c r="C60" s="8">
        <v>127</v>
      </c>
      <c r="D60" s="8" t="s">
        <v>20</v>
      </c>
      <c r="E60" s="8">
        <v>3</v>
      </c>
      <c r="F60" s="8" t="s">
        <v>119</v>
      </c>
      <c r="G60" s="8" t="s">
        <v>152</v>
      </c>
      <c r="H60" s="8" t="s">
        <v>80</v>
      </c>
      <c r="I60" s="3">
        <v>1</v>
      </c>
      <c r="J60" s="3">
        <v>1</v>
      </c>
      <c r="K60" s="3">
        <v>1</v>
      </c>
      <c r="L60" s="3">
        <v>1</v>
      </c>
      <c r="M60" s="3">
        <v>1.4</v>
      </c>
      <c r="N60" s="3">
        <v>0.2</v>
      </c>
      <c r="O60" s="3">
        <v>2</v>
      </c>
      <c r="P60" s="3">
        <v>4</v>
      </c>
      <c r="Q60" s="3">
        <v>2</v>
      </c>
      <c r="R60" s="3">
        <v>1</v>
      </c>
      <c r="S60" s="3">
        <v>1.5</v>
      </c>
    </row>
    <row r="61" spans="1:19" ht="18.75" customHeight="1" x14ac:dyDescent="0.25">
      <c r="A61" s="27">
        <v>41</v>
      </c>
      <c r="B61" s="27" t="s">
        <v>92</v>
      </c>
      <c r="C61" s="27">
        <v>133</v>
      </c>
      <c r="D61" s="27"/>
      <c r="E61" s="8">
        <v>9</v>
      </c>
      <c r="F61" s="8" t="s">
        <v>131</v>
      </c>
      <c r="G61" s="8" t="s">
        <v>183</v>
      </c>
      <c r="H61" s="8" t="s">
        <v>80</v>
      </c>
      <c r="I61" s="20">
        <v>2</v>
      </c>
      <c r="J61" s="20">
        <f>I61*1</f>
        <v>2</v>
      </c>
      <c r="K61" s="20">
        <f>I61*1</f>
        <v>2</v>
      </c>
      <c r="L61" s="20">
        <f>I61*1</f>
        <v>2</v>
      </c>
      <c r="M61" s="20">
        <f>I61*1.4</f>
        <v>2.8</v>
      </c>
      <c r="N61" s="20">
        <f>I61*0.2</f>
        <v>0.4</v>
      </c>
      <c r="O61" s="20">
        <f>I61*2</f>
        <v>4</v>
      </c>
      <c r="P61" s="20">
        <f>I61*4</f>
        <v>8</v>
      </c>
      <c r="Q61" s="20">
        <f>I61*2</f>
        <v>4</v>
      </c>
      <c r="R61" s="20">
        <f>I61*1</f>
        <v>2</v>
      </c>
      <c r="S61" s="20">
        <f>I61*1.5</f>
        <v>3</v>
      </c>
    </row>
    <row r="62" spans="1:19" ht="18.75" customHeight="1" x14ac:dyDescent="0.25">
      <c r="A62" s="28"/>
      <c r="B62" s="28"/>
      <c r="C62" s="28"/>
      <c r="D62" s="28"/>
      <c r="E62" s="8">
        <v>14</v>
      </c>
      <c r="F62" s="8" t="s">
        <v>153</v>
      </c>
      <c r="G62" s="8" t="s">
        <v>152</v>
      </c>
      <c r="H62" s="8" t="s">
        <v>80</v>
      </c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spans="1:19" ht="18.75" x14ac:dyDescent="0.25">
      <c r="A63" s="8">
        <v>42</v>
      </c>
      <c r="B63" s="8" t="s">
        <v>73</v>
      </c>
      <c r="C63" s="8" t="s">
        <v>26</v>
      </c>
      <c r="D63" s="8" t="s">
        <v>16</v>
      </c>
      <c r="E63" s="8">
        <v>4</v>
      </c>
      <c r="F63" s="8" t="s">
        <v>153</v>
      </c>
      <c r="G63" s="8" t="s">
        <v>152</v>
      </c>
      <c r="H63" s="8" t="s">
        <v>80</v>
      </c>
      <c r="I63" s="3">
        <v>1</v>
      </c>
      <c r="J63" s="3">
        <f>I63*1</f>
        <v>1</v>
      </c>
      <c r="K63" s="3">
        <f>I63*1</f>
        <v>1</v>
      </c>
      <c r="L63" s="3">
        <f>I63*1</f>
        <v>1</v>
      </c>
      <c r="M63" s="3">
        <f>I63*1.4</f>
        <v>1.4</v>
      </c>
      <c r="N63" s="3">
        <f>I63*0.2</f>
        <v>0.2</v>
      </c>
      <c r="O63" s="3">
        <f>I63*2</f>
        <v>2</v>
      </c>
      <c r="P63" s="3">
        <f>I63*4</f>
        <v>4</v>
      </c>
      <c r="Q63" s="3">
        <f>I63*2</f>
        <v>2</v>
      </c>
      <c r="R63" s="3">
        <f>I63*1</f>
        <v>1</v>
      </c>
      <c r="S63" s="3">
        <f>I63*1.5</f>
        <v>1.5</v>
      </c>
    </row>
    <row r="64" spans="1:19" ht="18.75" x14ac:dyDescent="0.25">
      <c r="A64" s="8">
        <v>43</v>
      </c>
      <c r="B64" s="8" t="s">
        <v>64</v>
      </c>
      <c r="C64" s="8">
        <v>2</v>
      </c>
      <c r="D64" s="8"/>
      <c r="E64" s="8">
        <v>3</v>
      </c>
      <c r="F64" s="8" t="s">
        <v>115</v>
      </c>
      <c r="G64" s="8" t="s">
        <v>152</v>
      </c>
      <c r="H64" s="8" t="s">
        <v>80</v>
      </c>
      <c r="I64" s="3">
        <v>1</v>
      </c>
      <c r="J64" s="3">
        <v>1</v>
      </c>
      <c r="K64" s="3">
        <v>1</v>
      </c>
      <c r="L64" s="3">
        <v>1</v>
      </c>
      <c r="M64" s="3">
        <v>1.4</v>
      </c>
      <c r="N64" s="3">
        <v>0.2</v>
      </c>
      <c r="O64" s="3">
        <v>2</v>
      </c>
      <c r="P64" s="3">
        <v>4</v>
      </c>
      <c r="Q64" s="3">
        <v>2</v>
      </c>
      <c r="R64" s="3">
        <v>1</v>
      </c>
      <c r="S64" s="3">
        <v>1.5</v>
      </c>
    </row>
    <row r="65" spans="1:19" ht="18.75" customHeight="1" x14ac:dyDescent="0.25">
      <c r="A65" s="27">
        <v>44</v>
      </c>
      <c r="B65" s="27" t="s">
        <v>65</v>
      </c>
      <c r="C65" s="27">
        <v>10</v>
      </c>
      <c r="D65" s="27"/>
      <c r="E65" s="8" t="s">
        <v>188</v>
      </c>
      <c r="F65" s="8" t="s">
        <v>131</v>
      </c>
      <c r="G65" s="8" t="s">
        <v>152</v>
      </c>
      <c r="H65" s="8" t="s">
        <v>80</v>
      </c>
      <c r="I65" s="20">
        <v>3</v>
      </c>
      <c r="J65" s="20">
        <v>3</v>
      </c>
      <c r="K65" s="20">
        <v>3</v>
      </c>
      <c r="L65" s="20">
        <v>3</v>
      </c>
      <c r="M65" s="20">
        <f>1.4*4</f>
        <v>5.6</v>
      </c>
      <c r="N65" s="20">
        <v>0.8</v>
      </c>
      <c r="O65" s="20">
        <v>8</v>
      </c>
      <c r="P65" s="20">
        <v>16</v>
      </c>
      <c r="Q65" s="20">
        <v>8</v>
      </c>
      <c r="R65" s="20">
        <v>3</v>
      </c>
      <c r="S65" s="20">
        <f>1.5*4</f>
        <v>6</v>
      </c>
    </row>
    <row r="66" spans="1:19" ht="18.75" customHeight="1" x14ac:dyDescent="0.25">
      <c r="A66" s="29"/>
      <c r="B66" s="29"/>
      <c r="C66" s="29"/>
      <c r="D66" s="29"/>
      <c r="E66" s="8" t="s">
        <v>26</v>
      </c>
      <c r="F66" s="8" t="s">
        <v>131</v>
      </c>
      <c r="G66" s="8" t="s">
        <v>152</v>
      </c>
      <c r="H66" s="8" t="s">
        <v>80</v>
      </c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</row>
    <row r="67" spans="1:19" ht="18.75" customHeight="1" x14ac:dyDescent="0.25">
      <c r="A67" s="29"/>
      <c r="B67" s="29"/>
      <c r="C67" s="29"/>
      <c r="D67" s="29"/>
      <c r="E67" s="8" t="s">
        <v>17</v>
      </c>
      <c r="F67" s="8" t="s">
        <v>131</v>
      </c>
      <c r="G67" s="8" t="s">
        <v>184</v>
      </c>
      <c r="H67" s="8" t="s">
        <v>80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</row>
    <row r="68" spans="1:19" ht="18.75" customHeight="1" x14ac:dyDescent="0.25">
      <c r="A68" s="29"/>
      <c r="B68" s="29"/>
      <c r="C68" s="29"/>
      <c r="D68" s="29"/>
      <c r="E68" s="8" t="s">
        <v>19</v>
      </c>
      <c r="F68" s="8" t="s">
        <v>131</v>
      </c>
      <c r="G68" s="8" t="s">
        <v>185</v>
      </c>
      <c r="H68" s="8" t="s">
        <v>80</v>
      </c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</row>
    <row r="69" spans="1:19" ht="18.75" customHeight="1" x14ac:dyDescent="0.25">
      <c r="A69" s="29"/>
      <c r="B69" s="29"/>
      <c r="C69" s="29"/>
      <c r="D69" s="29"/>
      <c r="E69" s="8" t="s">
        <v>37</v>
      </c>
      <c r="F69" s="8" t="s">
        <v>131</v>
      </c>
      <c r="G69" s="8" t="s">
        <v>186</v>
      </c>
      <c r="H69" s="8" t="s">
        <v>80</v>
      </c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</row>
    <row r="70" spans="1:19" ht="18.75" customHeight="1" x14ac:dyDescent="0.25">
      <c r="A70" s="29"/>
      <c r="B70" s="29"/>
      <c r="C70" s="29"/>
      <c r="D70" s="29"/>
      <c r="E70" s="8" t="s">
        <v>101</v>
      </c>
      <c r="F70" s="8" t="s">
        <v>131</v>
      </c>
      <c r="G70" s="8" t="s">
        <v>186</v>
      </c>
      <c r="H70" s="8" t="s">
        <v>80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</row>
    <row r="71" spans="1:19" ht="18.75" customHeight="1" x14ac:dyDescent="0.25">
      <c r="A71" s="29"/>
      <c r="B71" s="29"/>
      <c r="C71" s="29"/>
      <c r="D71" s="29"/>
      <c r="E71" s="8" t="s">
        <v>103</v>
      </c>
      <c r="F71" s="8" t="s">
        <v>131</v>
      </c>
      <c r="G71" s="8" t="s">
        <v>187</v>
      </c>
      <c r="H71" s="8" t="s">
        <v>80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</row>
    <row r="72" spans="1:19" ht="18.75" customHeight="1" x14ac:dyDescent="0.25">
      <c r="A72" s="29"/>
      <c r="B72" s="29"/>
      <c r="C72" s="29"/>
      <c r="D72" s="29"/>
      <c r="E72" s="8" t="s">
        <v>104</v>
      </c>
      <c r="F72" s="8" t="s">
        <v>140</v>
      </c>
      <c r="G72" s="8" t="s">
        <v>152</v>
      </c>
      <c r="H72" s="8" t="s">
        <v>80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</row>
    <row r="73" spans="1:19" ht="18.75" customHeight="1" x14ac:dyDescent="0.25">
      <c r="A73" s="28"/>
      <c r="B73" s="28"/>
      <c r="C73" s="28"/>
      <c r="D73" s="28"/>
      <c r="E73" s="8" t="s">
        <v>189</v>
      </c>
      <c r="F73" s="8" t="s">
        <v>131</v>
      </c>
      <c r="G73" s="8" t="s">
        <v>184</v>
      </c>
      <c r="H73" s="8" t="s">
        <v>80</v>
      </c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</row>
    <row r="74" spans="1:19" ht="18.75" customHeight="1" x14ac:dyDescent="0.25">
      <c r="A74" s="27">
        <v>45</v>
      </c>
      <c r="B74" s="27" t="s">
        <v>65</v>
      </c>
      <c r="C74" s="27">
        <v>12</v>
      </c>
      <c r="D74" s="27"/>
      <c r="E74" s="8" t="s">
        <v>99</v>
      </c>
      <c r="F74" s="8" t="s">
        <v>131</v>
      </c>
      <c r="G74" s="8" t="s">
        <v>191</v>
      </c>
      <c r="H74" s="8" t="s">
        <v>80</v>
      </c>
      <c r="I74" s="20">
        <v>2</v>
      </c>
      <c r="J74" s="20">
        <f>I74*1</f>
        <v>2</v>
      </c>
      <c r="K74" s="20">
        <f>I74*1</f>
        <v>2</v>
      </c>
      <c r="L74" s="20">
        <f>I74*1</f>
        <v>2</v>
      </c>
      <c r="M74" s="20">
        <f>I74*1.4</f>
        <v>2.8</v>
      </c>
      <c r="N74" s="20">
        <f>I74*0.2</f>
        <v>0.4</v>
      </c>
      <c r="O74" s="20">
        <f>I74*2</f>
        <v>4</v>
      </c>
      <c r="P74" s="20">
        <f>I74*4</f>
        <v>8</v>
      </c>
      <c r="Q74" s="20">
        <f>I74*2</f>
        <v>4</v>
      </c>
      <c r="R74" s="20">
        <f>I74*1</f>
        <v>2</v>
      </c>
      <c r="S74" s="20">
        <f>I74*1.5</f>
        <v>3</v>
      </c>
    </row>
    <row r="75" spans="1:19" ht="18.75" customHeight="1" x14ac:dyDescent="0.25">
      <c r="A75" s="29"/>
      <c r="B75" s="29"/>
      <c r="C75" s="29"/>
      <c r="D75" s="29"/>
      <c r="E75" s="8" t="s">
        <v>19</v>
      </c>
      <c r="F75" s="8" t="s">
        <v>140</v>
      </c>
      <c r="G75" s="8" t="s">
        <v>192</v>
      </c>
      <c r="H75" s="8" t="s">
        <v>80</v>
      </c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</row>
    <row r="76" spans="1:19" ht="18.75" customHeight="1" x14ac:dyDescent="0.25">
      <c r="A76" s="29"/>
      <c r="B76" s="29"/>
      <c r="C76" s="29"/>
      <c r="D76" s="29"/>
      <c r="E76" s="8" t="s">
        <v>101</v>
      </c>
      <c r="F76" s="8" t="s">
        <v>131</v>
      </c>
      <c r="G76" s="8" t="s">
        <v>152</v>
      </c>
      <c r="H76" s="8" t="s">
        <v>80</v>
      </c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</row>
    <row r="77" spans="1:19" ht="18.75" customHeight="1" x14ac:dyDescent="0.25">
      <c r="A77" s="29"/>
      <c r="B77" s="29"/>
      <c r="C77" s="29"/>
      <c r="D77" s="29"/>
      <c r="E77" s="8" t="s">
        <v>104</v>
      </c>
      <c r="F77" s="8" t="s">
        <v>131</v>
      </c>
      <c r="G77" s="8" t="s">
        <v>167</v>
      </c>
      <c r="H77" s="8" t="s">
        <v>80</v>
      </c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</row>
    <row r="78" spans="1:19" ht="18.75" customHeight="1" x14ac:dyDescent="0.25">
      <c r="A78" s="28"/>
      <c r="B78" s="28"/>
      <c r="C78" s="28"/>
      <c r="D78" s="28"/>
      <c r="E78" s="8" t="s">
        <v>190</v>
      </c>
      <c r="F78" s="8" t="s">
        <v>131</v>
      </c>
      <c r="G78" s="8" t="s">
        <v>193</v>
      </c>
      <c r="H78" s="8" t="s">
        <v>80</v>
      </c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8.75" customHeight="1" x14ac:dyDescent="0.25">
      <c r="A79" s="27">
        <v>46</v>
      </c>
      <c r="B79" s="27" t="s">
        <v>65</v>
      </c>
      <c r="C79" s="27">
        <v>12</v>
      </c>
      <c r="D79" s="27" t="s">
        <v>20</v>
      </c>
      <c r="E79" s="8" t="s">
        <v>99</v>
      </c>
      <c r="F79" s="8" t="s">
        <v>131</v>
      </c>
      <c r="G79" s="8" t="s">
        <v>194</v>
      </c>
      <c r="H79" s="8" t="s">
        <v>80</v>
      </c>
      <c r="I79" s="20">
        <v>1</v>
      </c>
      <c r="J79" s="20">
        <f>I79*1</f>
        <v>1</v>
      </c>
      <c r="K79" s="20">
        <f>I79*1</f>
        <v>1</v>
      </c>
      <c r="L79" s="20">
        <f>I79*1</f>
        <v>1</v>
      </c>
      <c r="M79" s="20">
        <f>I79*1.4</f>
        <v>1.4</v>
      </c>
      <c r="N79" s="20">
        <f>I79*0.2</f>
        <v>0.2</v>
      </c>
      <c r="O79" s="20">
        <f>I79*2</f>
        <v>2</v>
      </c>
      <c r="P79" s="20">
        <f>I79*4</f>
        <v>4</v>
      </c>
      <c r="Q79" s="20">
        <f>I79*2</f>
        <v>2</v>
      </c>
      <c r="R79" s="20">
        <f>I79*1</f>
        <v>1</v>
      </c>
      <c r="S79" s="20">
        <f>I79*1.5</f>
        <v>1.5</v>
      </c>
    </row>
    <row r="80" spans="1:19" ht="18.75" customHeight="1" x14ac:dyDescent="0.25">
      <c r="A80" s="29"/>
      <c r="B80" s="29"/>
      <c r="C80" s="29"/>
      <c r="D80" s="29"/>
      <c r="E80" s="8" t="s">
        <v>188</v>
      </c>
      <c r="F80" s="8" t="s">
        <v>131</v>
      </c>
      <c r="G80" s="8" t="s">
        <v>182</v>
      </c>
      <c r="H80" s="8" t="s">
        <v>80</v>
      </c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19" ht="18.75" customHeight="1" x14ac:dyDescent="0.25">
      <c r="A81" s="29"/>
      <c r="B81" s="29"/>
      <c r="C81" s="29"/>
      <c r="D81" s="29"/>
      <c r="E81" s="8" t="s">
        <v>26</v>
      </c>
      <c r="F81" s="8" t="s">
        <v>131</v>
      </c>
      <c r="G81" s="8" t="s">
        <v>195</v>
      </c>
      <c r="H81" s="8" t="s">
        <v>80</v>
      </c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</row>
    <row r="82" spans="1:19" ht="18.75" customHeight="1" x14ac:dyDescent="0.25">
      <c r="A82" s="29"/>
      <c r="B82" s="29"/>
      <c r="C82" s="29"/>
      <c r="D82" s="29"/>
      <c r="E82" s="8" t="s">
        <v>17</v>
      </c>
      <c r="F82" s="8" t="s">
        <v>153</v>
      </c>
      <c r="G82" s="8" t="s">
        <v>196</v>
      </c>
      <c r="H82" s="8" t="s">
        <v>80</v>
      </c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</row>
    <row r="83" spans="1:19" ht="18.75" customHeight="1" x14ac:dyDescent="0.25">
      <c r="A83" s="28"/>
      <c r="B83" s="28"/>
      <c r="C83" s="28"/>
      <c r="D83" s="28"/>
      <c r="E83" s="8" t="s">
        <v>21</v>
      </c>
      <c r="F83" s="8" t="s">
        <v>140</v>
      </c>
      <c r="G83" s="8" t="s">
        <v>197</v>
      </c>
      <c r="H83" s="8" t="s">
        <v>80</v>
      </c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</row>
    <row r="84" spans="1:19" ht="18.75" x14ac:dyDescent="0.25">
      <c r="A84" s="8">
        <v>47</v>
      </c>
      <c r="B84" s="8" t="s">
        <v>74</v>
      </c>
      <c r="C84" s="8" t="s">
        <v>21</v>
      </c>
      <c r="D84" s="8" t="s">
        <v>16</v>
      </c>
      <c r="E84" s="8">
        <v>4</v>
      </c>
      <c r="F84" s="8" t="s">
        <v>131</v>
      </c>
      <c r="G84" s="8" t="s">
        <v>198</v>
      </c>
      <c r="H84" s="8" t="s">
        <v>80</v>
      </c>
      <c r="I84" s="3">
        <v>1</v>
      </c>
      <c r="J84" s="3">
        <f>I84*1</f>
        <v>1</v>
      </c>
      <c r="K84" s="3">
        <f>I84*1</f>
        <v>1</v>
      </c>
      <c r="L84" s="3">
        <f>I84*1</f>
        <v>1</v>
      </c>
      <c r="M84" s="3">
        <f>I84*1.4</f>
        <v>1.4</v>
      </c>
      <c r="N84" s="3">
        <f>I84*0.2</f>
        <v>0.2</v>
      </c>
      <c r="O84" s="3">
        <f>I84*2</f>
        <v>2</v>
      </c>
      <c r="P84" s="3">
        <f>I84*4</f>
        <v>4</v>
      </c>
      <c r="Q84" s="3">
        <f>I84*2</f>
        <v>2</v>
      </c>
      <c r="R84" s="3">
        <f>I84*1</f>
        <v>1</v>
      </c>
      <c r="S84" s="3">
        <f>I84*1.5</f>
        <v>1.5</v>
      </c>
    </row>
    <row r="85" spans="1:19" ht="18.75" x14ac:dyDescent="0.25">
      <c r="A85" s="8">
        <v>48</v>
      </c>
      <c r="B85" s="8" t="s">
        <v>83</v>
      </c>
      <c r="C85" s="8">
        <v>14</v>
      </c>
      <c r="D85" s="8"/>
      <c r="E85" s="8">
        <v>6</v>
      </c>
      <c r="F85" s="8" t="s">
        <v>115</v>
      </c>
      <c r="G85" s="8" t="s">
        <v>199</v>
      </c>
      <c r="H85" s="8" t="s">
        <v>80</v>
      </c>
      <c r="I85" s="3">
        <v>1</v>
      </c>
      <c r="J85" s="3">
        <v>1</v>
      </c>
      <c r="K85" s="3">
        <v>1</v>
      </c>
      <c r="L85" s="3">
        <v>1</v>
      </c>
      <c r="M85" s="3">
        <v>1.4</v>
      </c>
      <c r="N85" s="3">
        <v>0.2</v>
      </c>
      <c r="O85" s="3">
        <v>2</v>
      </c>
      <c r="P85" s="3">
        <v>4</v>
      </c>
      <c r="Q85" s="3">
        <v>2</v>
      </c>
      <c r="R85" s="3">
        <v>1</v>
      </c>
      <c r="S85" s="3">
        <v>1.5</v>
      </c>
    </row>
    <row r="86" spans="1:19" ht="18.75" x14ac:dyDescent="0.25">
      <c r="A86" s="8">
        <v>49</v>
      </c>
      <c r="B86" s="8" t="s">
        <v>75</v>
      </c>
      <c r="C86" s="8">
        <v>2</v>
      </c>
      <c r="D86" s="8"/>
      <c r="E86" s="8">
        <v>2</v>
      </c>
      <c r="F86" s="8" t="s">
        <v>169</v>
      </c>
      <c r="G86" s="8" t="s">
        <v>152</v>
      </c>
      <c r="H86" s="8" t="s">
        <v>80</v>
      </c>
      <c r="I86" s="3">
        <v>1</v>
      </c>
      <c r="J86" s="3">
        <v>1</v>
      </c>
      <c r="K86" s="3">
        <v>1</v>
      </c>
      <c r="L86" s="3">
        <v>1</v>
      </c>
      <c r="M86" s="3">
        <v>1.4</v>
      </c>
      <c r="N86" s="3">
        <v>0.2</v>
      </c>
      <c r="O86" s="3">
        <v>2</v>
      </c>
      <c r="P86" s="3">
        <v>4</v>
      </c>
      <c r="Q86" s="3">
        <v>2</v>
      </c>
      <c r="R86" s="3">
        <v>1</v>
      </c>
      <c r="S86" s="3">
        <v>1.5</v>
      </c>
    </row>
    <row r="87" spans="1:19" ht="18.75" x14ac:dyDescent="0.25">
      <c r="A87" s="8">
        <v>50</v>
      </c>
      <c r="B87" s="8" t="s">
        <v>84</v>
      </c>
      <c r="C87" s="8">
        <v>15</v>
      </c>
      <c r="D87" s="8"/>
      <c r="E87" s="8">
        <v>2</v>
      </c>
      <c r="F87" s="8" t="s">
        <v>201</v>
      </c>
      <c r="G87" s="8" t="s">
        <v>200</v>
      </c>
      <c r="H87" s="8" t="s">
        <v>80</v>
      </c>
      <c r="I87" s="3">
        <v>1</v>
      </c>
      <c r="J87" s="3">
        <v>1</v>
      </c>
      <c r="K87" s="3">
        <v>1</v>
      </c>
      <c r="L87" s="3">
        <v>1</v>
      </c>
      <c r="M87" s="3">
        <v>1.4</v>
      </c>
      <c r="N87" s="3">
        <v>0.2</v>
      </c>
      <c r="O87" s="3">
        <v>2</v>
      </c>
      <c r="P87" s="3">
        <v>4</v>
      </c>
      <c r="Q87" s="3">
        <v>2</v>
      </c>
      <c r="R87" s="3">
        <v>1</v>
      </c>
      <c r="S87" s="3">
        <v>1.5</v>
      </c>
    </row>
    <row r="88" spans="1:19" ht="18.75" x14ac:dyDescent="0.25">
      <c r="A88" s="8">
        <v>51</v>
      </c>
      <c r="B88" s="8" t="s">
        <v>76</v>
      </c>
      <c r="C88" s="8">
        <v>27</v>
      </c>
      <c r="D88" s="8" t="s">
        <v>20</v>
      </c>
      <c r="E88" s="8">
        <v>6</v>
      </c>
      <c r="F88" s="8" t="s">
        <v>115</v>
      </c>
      <c r="G88" s="8" t="s">
        <v>152</v>
      </c>
      <c r="H88" s="8" t="s">
        <v>80</v>
      </c>
      <c r="I88" s="3">
        <v>1</v>
      </c>
      <c r="J88" s="3">
        <v>1</v>
      </c>
      <c r="K88" s="3">
        <v>1</v>
      </c>
      <c r="L88" s="3">
        <v>1</v>
      </c>
      <c r="M88" s="3">
        <v>1.4</v>
      </c>
      <c r="N88" s="3">
        <v>0.2</v>
      </c>
      <c r="O88" s="3">
        <v>2</v>
      </c>
      <c r="P88" s="3">
        <v>4</v>
      </c>
      <c r="Q88" s="3">
        <v>2</v>
      </c>
      <c r="R88" s="3">
        <v>1</v>
      </c>
      <c r="S88" s="3">
        <v>1.5</v>
      </c>
    </row>
    <row r="89" spans="1:19" ht="18.75" customHeight="1" x14ac:dyDescent="0.25">
      <c r="A89" s="27">
        <v>52</v>
      </c>
      <c r="B89" s="27" t="s">
        <v>68</v>
      </c>
      <c r="C89" s="27">
        <v>13</v>
      </c>
      <c r="D89" s="27"/>
      <c r="E89" s="8">
        <v>2</v>
      </c>
      <c r="F89" s="8" t="s">
        <v>131</v>
      </c>
      <c r="G89" s="8" t="s">
        <v>152</v>
      </c>
      <c r="H89" s="8" t="s">
        <v>80</v>
      </c>
      <c r="I89" s="20">
        <v>1</v>
      </c>
      <c r="J89" s="20">
        <v>1</v>
      </c>
      <c r="K89" s="20">
        <v>1</v>
      </c>
      <c r="L89" s="20">
        <v>1</v>
      </c>
      <c r="M89" s="20">
        <v>2.8</v>
      </c>
      <c r="N89" s="20">
        <v>0.4</v>
      </c>
      <c r="O89" s="20">
        <v>2</v>
      </c>
      <c r="P89" s="20">
        <v>4</v>
      </c>
      <c r="Q89" s="20">
        <v>2</v>
      </c>
      <c r="R89" s="20">
        <v>1</v>
      </c>
      <c r="S89" s="20">
        <v>1.5</v>
      </c>
    </row>
    <row r="90" spans="1:19" ht="18.75" customHeight="1" x14ac:dyDescent="0.25">
      <c r="A90" s="29"/>
      <c r="B90" s="29"/>
      <c r="C90" s="29"/>
      <c r="D90" s="29"/>
      <c r="E90" s="8">
        <v>6</v>
      </c>
      <c r="F90" s="8" t="s">
        <v>153</v>
      </c>
      <c r="G90" s="8" t="s">
        <v>152</v>
      </c>
      <c r="H90" s="8" t="s">
        <v>80</v>
      </c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</row>
    <row r="91" spans="1:19" ht="18.75" customHeight="1" x14ac:dyDescent="0.25">
      <c r="A91" s="28"/>
      <c r="B91" s="28"/>
      <c r="C91" s="28"/>
      <c r="D91" s="28"/>
      <c r="E91" s="8">
        <v>7</v>
      </c>
      <c r="F91" s="8" t="s">
        <v>115</v>
      </c>
      <c r="G91" s="8" t="s">
        <v>152</v>
      </c>
      <c r="H91" s="8" t="s">
        <v>80</v>
      </c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</row>
    <row r="92" spans="1:19" ht="18.75" customHeight="1" x14ac:dyDescent="0.25">
      <c r="A92" s="27">
        <v>53</v>
      </c>
      <c r="B92" s="27" t="s">
        <v>77</v>
      </c>
      <c r="C92" s="27" t="s">
        <v>37</v>
      </c>
      <c r="D92" s="27" t="s">
        <v>16</v>
      </c>
      <c r="E92" s="8">
        <v>1</v>
      </c>
      <c r="F92" s="8" t="s">
        <v>156</v>
      </c>
      <c r="G92" s="8" t="s">
        <v>152</v>
      </c>
      <c r="H92" s="8" t="s">
        <v>80</v>
      </c>
      <c r="I92" s="20">
        <v>2</v>
      </c>
      <c r="J92" s="20">
        <f>I92*1</f>
        <v>2</v>
      </c>
      <c r="K92" s="20">
        <f>I92*1</f>
        <v>2</v>
      </c>
      <c r="L92" s="20">
        <f>I92*1</f>
        <v>2</v>
      </c>
      <c r="M92" s="20">
        <f>I92*1.4</f>
        <v>2.8</v>
      </c>
      <c r="N92" s="20">
        <f>I92*0.2</f>
        <v>0.4</v>
      </c>
      <c r="O92" s="20">
        <f>I92*2</f>
        <v>4</v>
      </c>
      <c r="P92" s="20">
        <f>I92*4</f>
        <v>8</v>
      </c>
      <c r="Q92" s="20">
        <f>I92*2</f>
        <v>4</v>
      </c>
      <c r="R92" s="20">
        <f>I92*1</f>
        <v>2</v>
      </c>
      <c r="S92" s="20">
        <f>I92*1.5</f>
        <v>3</v>
      </c>
    </row>
    <row r="93" spans="1:19" ht="18.75" customHeight="1" x14ac:dyDescent="0.25">
      <c r="A93" s="28"/>
      <c r="B93" s="28"/>
      <c r="C93" s="28"/>
      <c r="D93" s="28"/>
      <c r="E93" s="8">
        <v>6</v>
      </c>
      <c r="F93" s="8" t="s">
        <v>156</v>
      </c>
      <c r="G93" s="8" t="s">
        <v>152</v>
      </c>
      <c r="H93" s="8" t="s">
        <v>80</v>
      </c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</row>
    <row r="94" spans="1:19" ht="18.75" customHeight="1" x14ac:dyDescent="0.25">
      <c r="A94" s="27">
        <v>54</v>
      </c>
      <c r="B94" s="27" t="s">
        <v>78</v>
      </c>
      <c r="C94" s="27" t="s">
        <v>21</v>
      </c>
      <c r="D94" s="27" t="s">
        <v>16</v>
      </c>
      <c r="E94" s="8">
        <v>2</v>
      </c>
      <c r="F94" s="8" t="s">
        <v>131</v>
      </c>
      <c r="G94" s="8" t="s">
        <v>161</v>
      </c>
      <c r="H94" s="8" t="s">
        <v>80</v>
      </c>
      <c r="I94" s="20">
        <v>2</v>
      </c>
      <c r="J94" s="20">
        <f>I94*1</f>
        <v>2</v>
      </c>
      <c r="K94" s="20">
        <f>I94*1</f>
        <v>2</v>
      </c>
      <c r="L94" s="20">
        <f>I94*1</f>
        <v>2</v>
      </c>
      <c r="M94" s="20">
        <f>I94*1.4</f>
        <v>2.8</v>
      </c>
      <c r="N94" s="20">
        <f>I94*0.2</f>
        <v>0.4</v>
      </c>
      <c r="O94" s="20">
        <f>I94*2</f>
        <v>4</v>
      </c>
      <c r="P94" s="20">
        <f>I94*4</f>
        <v>8</v>
      </c>
      <c r="Q94" s="20">
        <f>I94*2</f>
        <v>4</v>
      </c>
      <c r="R94" s="20">
        <f>I94*1</f>
        <v>2</v>
      </c>
      <c r="S94" s="20">
        <f>I94*1.5</f>
        <v>3</v>
      </c>
    </row>
    <row r="95" spans="1:19" ht="18.75" customHeight="1" x14ac:dyDescent="0.25">
      <c r="A95" s="29"/>
      <c r="B95" s="29"/>
      <c r="C95" s="29"/>
      <c r="D95" s="29"/>
      <c r="E95" s="8">
        <v>9</v>
      </c>
      <c r="F95" s="8" t="s">
        <v>131</v>
      </c>
      <c r="G95" s="8" t="s">
        <v>161</v>
      </c>
      <c r="H95" s="8" t="s">
        <v>80</v>
      </c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</row>
    <row r="96" spans="1:19" ht="18.75" customHeight="1" x14ac:dyDescent="0.25">
      <c r="A96" s="28"/>
      <c r="B96" s="28"/>
      <c r="C96" s="28"/>
      <c r="D96" s="28"/>
      <c r="E96" s="8">
        <v>11</v>
      </c>
      <c r="F96" s="8" t="s">
        <v>115</v>
      </c>
      <c r="G96" s="8" t="s">
        <v>152</v>
      </c>
      <c r="H96" s="8" t="s">
        <v>80</v>
      </c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</row>
    <row r="97" spans="1:19" ht="18.75" x14ac:dyDescent="0.25">
      <c r="A97" s="10">
        <v>55</v>
      </c>
      <c r="B97" s="8" t="s">
        <v>78</v>
      </c>
      <c r="C97" s="10">
        <v>22</v>
      </c>
      <c r="D97" s="10"/>
      <c r="E97" s="8">
        <v>8</v>
      </c>
      <c r="F97" s="8" t="s">
        <v>131</v>
      </c>
      <c r="G97" s="8" t="s">
        <v>202</v>
      </c>
      <c r="H97" s="8" t="s">
        <v>80</v>
      </c>
      <c r="I97" s="3">
        <v>1</v>
      </c>
      <c r="J97" s="3">
        <v>1</v>
      </c>
      <c r="K97" s="3">
        <v>1</v>
      </c>
      <c r="L97" s="3">
        <v>1</v>
      </c>
      <c r="M97" s="3">
        <v>2.8</v>
      </c>
      <c r="N97" s="3">
        <v>0.4</v>
      </c>
      <c r="O97" s="3">
        <v>4</v>
      </c>
      <c r="P97" s="3">
        <v>8</v>
      </c>
      <c r="Q97" s="3">
        <v>4</v>
      </c>
      <c r="R97" s="3">
        <v>1</v>
      </c>
      <c r="S97" s="3">
        <v>3</v>
      </c>
    </row>
    <row r="98" spans="1:19" ht="18.75" customHeight="1" x14ac:dyDescent="0.25">
      <c r="A98" s="8">
        <v>56</v>
      </c>
      <c r="B98" s="8" t="s">
        <v>78</v>
      </c>
      <c r="C98" s="8">
        <v>24</v>
      </c>
      <c r="D98" s="8"/>
      <c r="E98" s="8">
        <v>3</v>
      </c>
      <c r="F98" s="8" t="s">
        <v>203</v>
      </c>
      <c r="G98" s="8" t="s">
        <v>204</v>
      </c>
      <c r="H98" s="8" t="s">
        <v>80</v>
      </c>
      <c r="I98" s="3">
        <v>1</v>
      </c>
      <c r="J98" s="3">
        <v>1</v>
      </c>
      <c r="K98" s="3">
        <v>1</v>
      </c>
      <c r="L98" s="3">
        <v>1</v>
      </c>
      <c r="M98" s="3">
        <v>2.8</v>
      </c>
      <c r="N98" s="3">
        <v>0.4</v>
      </c>
      <c r="O98" s="3">
        <v>4</v>
      </c>
      <c r="P98" s="3">
        <v>8</v>
      </c>
      <c r="Q98" s="3">
        <v>4</v>
      </c>
      <c r="R98" s="3">
        <v>1</v>
      </c>
      <c r="S98" s="3">
        <v>3</v>
      </c>
    </row>
    <row r="99" spans="1:19" ht="18.75" customHeight="1" x14ac:dyDescent="0.25">
      <c r="A99" s="27">
        <v>57</v>
      </c>
      <c r="B99" s="27" t="s">
        <v>78</v>
      </c>
      <c r="C99" s="27">
        <v>34</v>
      </c>
      <c r="D99" s="27"/>
      <c r="E99" s="8">
        <v>2</v>
      </c>
      <c r="F99" s="8" t="s">
        <v>207</v>
      </c>
      <c r="G99" s="8" t="s">
        <v>205</v>
      </c>
      <c r="H99" s="8" t="s">
        <v>80</v>
      </c>
      <c r="I99" s="26">
        <v>1</v>
      </c>
      <c r="J99" s="26">
        <v>1</v>
      </c>
      <c r="K99" s="26">
        <v>1</v>
      </c>
      <c r="L99" s="26">
        <v>1</v>
      </c>
      <c r="M99" s="20">
        <v>2.8</v>
      </c>
      <c r="N99" s="20">
        <v>0.4</v>
      </c>
      <c r="O99" s="20">
        <v>4</v>
      </c>
      <c r="P99" s="20">
        <v>8</v>
      </c>
      <c r="Q99" s="20">
        <v>4</v>
      </c>
      <c r="R99" s="20">
        <v>1</v>
      </c>
      <c r="S99" s="20">
        <v>3</v>
      </c>
    </row>
    <row r="100" spans="1:19" x14ac:dyDescent="0.25">
      <c r="A100" s="28"/>
      <c r="B100" s="28"/>
      <c r="C100" s="28"/>
      <c r="D100" s="28"/>
      <c r="E100" s="8">
        <v>19</v>
      </c>
      <c r="F100" s="8" t="s">
        <v>208</v>
      </c>
      <c r="G100" s="8" t="s">
        <v>206</v>
      </c>
      <c r="H100" s="8" t="s">
        <v>80</v>
      </c>
      <c r="I100" s="26"/>
      <c r="J100" s="26"/>
      <c r="K100" s="26"/>
      <c r="L100" s="26"/>
      <c r="M100" s="21"/>
      <c r="N100" s="21"/>
      <c r="O100" s="21"/>
      <c r="P100" s="21"/>
      <c r="Q100" s="21"/>
      <c r="R100" s="21"/>
      <c r="S100" s="21"/>
    </row>
    <row r="101" spans="1:19" ht="18.75" x14ac:dyDescent="0.25">
      <c r="D101" s="10" t="s">
        <v>70</v>
      </c>
      <c r="E101" s="10"/>
      <c r="F101" s="10"/>
      <c r="G101" s="10"/>
      <c r="H101" s="10"/>
      <c r="I101" s="3">
        <f t="shared" ref="I101:S101" si="19">SUM(I2:I99)</f>
        <v>69</v>
      </c>
      <c r="J101" s="3">
        <f t="shared" si="19"/>
        <v>69</v>
      </c>
      <c r="K101" s="3">
        <f t="shared" si="19"/>
        <v>69</v>
      </c>
      <c r="L101" s="3">
        <f t="shared" si="19"/>
        <v>69</v>
      </c>
      <c r="M101" s="3">
        <f t="shared" si="19"/>
        <v>106.39999999999998</v>
      </c>
      <c r="N101" s="3">
        <f t="shared" si="19"/>
        <v>15.199999999999998</v>
      </c>
      <c r="O101" s="3">
        <f t="shared" si="19"/>
        <v>150</v>
      </c>
      <c r="P101" s="3">
        <f t="shared" si="19"/>
        <v>300</v>
      </c>
      <c r="Q101" s="3">
        <f t="shared" si="19"/>
        <v>150</v>
      </c>
      <c r="R101" s="3">
        <f t="shared" si="19"/>
        <v>69</v>
      </c>
      <c r="S101" s="3">
        <f t="shared" si="19"/>
        <v>112.5</v>
      </c>
    </row>
  </sheetData>
  <autoFilter ref="A1:S101">
    <sortState ref="A2:P43">
      <sortCondition ref="B1:B42"/>
    </sortState>
  </autoFilter>
  <mergeCells count="298">
    <mergeCell ref="I7:I8"/>
    <mergeCell ref="I9:I11"/>
    <mergeCell ref="B13:B14"/>
    <mergeCell ref="C13:C14"/>
    <mergeCell ref="D13:D14"/>
    <mergeCell ref="I13:I14"/>
    <mergeCell ref="B9:B11"/>
    <mergeCell ref="A9:A11"/>
    <mergeCell ref="C9:C11"/>
    <mergeCell ref="D9:D11"/>
    <mergeCell ref="H9:H11"/>
    <mergeCell ref="H7:H8"/>
    <mergeCell ref="A13:A14"/>
    <mergeCell ref="A15:A16"/>
    <mergeCell ref="B15:B16"/>
    <mergeCell ref="C15:C16"/>
    <mergeCell ref="D15:D16"/>
    <mergeCell ref="A19:A20"/>
    <mergeCell ref="B19:B20"/>
    <mergeCell ref="C19:C20"/>
    <mergeCell ref="D19:D20"/>
    <mergeCell ref="I15:I16"/>
    <mergeCell ref="A35:A36"/>
    <mergeCell ref="B35:B36"/>
    <mergeCell ref="C35:C36"/>
    <mergeCell ref="D35:D36"/>
    <mergeCell ref="A37:A38"/>
    <mergeCell ref="B37:B38"/>
    <mergeCell ref="C37:C38"/>
    <mergeCell ref="D37:D38"/>
    <mergeCell ref="A31:A33"/>
    <mergeCell ref="B31:B33"/>
    <mergeCell ref="C31:C33"/>
    <mergeCell ref="D31:D33"/>
    <mergeCell ref="I31:I33"/>
    <mergeCell ref="I19:I20"/>
    <mergeCell ref="A39:A40"/>
    <mergeCell ref="I39:I40"/>
    <mergeCell ref="I37:I38"/>
    <mergeCell ref="I35:I36"/>
    <mergeCell ref="A43:A46"/>
    <mergeCell ref="B43:B46"/>
    <mergeCell ref="C43:C46"/>
    <mergeCell ref="D43:D46"/>
    <mergeCell ref="I43:I46"/>
    <mergeCell ref="B39:B40"/>
    <mergeCell ref="A53:A57"/>
    <mergeCell ref="B53:B57"/>
    <mergeCell ref="C53:C57"/>
    <mergeCell ref="D53:D57"/>
    <mergeCell ref="I53:I57"/>
    <mergeCell ref="I61:I62"/>
    <mergeCell ref="A49:A51"/>
    <mergeCell ref="B49:B51"/>
    <mergeCell ref="C49:C51"/>
    <mergeCell ref="D49:D51"/>
    <mergeCell ref="I49:I51"/>
    <mergeCell ref="D79:D83"/>
    <mergeCell ref="A89:A91"/>
    <mergeCell ref="B89:B91"/>
    <mergeCell ref="C89:C91"/>
    <mergeCell ref="D89:D91"/>
    <mergeCell ref="I89:I91"/>
    <mergeCell ref="I65:I73"/>
    <mergeCell ref="A74:A78"/>
    <mergeCell ref="B74:B78"/>
    <mergeCell ref="C74:C78"/>
    <mergeCell ref="D74:D78"/>
    <mergeCell ref="I74:I78"/>
    <mergeCell ref="A65:A73"/>
    <mergeCell ref="B65:B73"/>
    <mergeCell ref="C65:C73"/>
    <mergeCell ref="D65:D73"/>
    <mergeCell ref="C39:C40"/>
    <mergeCell ref="D39:D40"/>
    <mergeCell ref="A61:A62"/>
    <mergeCell ref="B61:B62"/>
    <mergeCell ref="C61:C62"/>
    <mergeCell ref="D61:D62"/>
    <mergeCell ref="I94:I96"/>
    <mergeCell ref="I92:I93"/>
    <mergeCell ref="D99:D100"/>
    <mergeCell ref="B99:B100"/>
    <mergeCell ref="C99:C100"/>
    <mergeCell ref="A99:A100"/>
    <mergeCell ref="A92:A93"/>
    <mergeCell ref="B92:B93"/>
    <mergeCell ref="C92:C93"/>
    <mergeCell ref="D92:D93"/>
    <mergeCell ref="A94:A96"/>
    <mergeCell ref="B94:B96"/>
    <mergeCell ref="C94:C96"/>
    <mergeCell ref="D94:D96"/>
    <mergeCell ref="I79:I83"/>
    <mergeCell ref="A79:A83"/>
    <mergeCell ref="B79:B83"/>
    <mergeCell ref="C79:C83"/>
    <mergeCell ref="P7:P8"/>
    <mergeCell ref="Q7:Q8"/>
    <mergeCell ref="R7:R8"/>
    <mergeCell ref="S7:S8"/>
    <mergeCell ref="J9:J11"/>
    <mergeCell ref="K9:K11"/>
    <mergeCell ref="L9:L11"/>
    <mergeCell ref="M9:M11"/>
    <mergeCell ref="N9:N11"/>
    <mergeCell ref="J7:J8"/>
    <mergeCell ref="K7:K8"/>
    <mergeCell ref="L7:L8"/>
    <mergeCell ref="M7:M8"/>
    <mergeCell ref="N7:N8"/>
    <mergeCell ref="O7:O8"/>
    <mergeCell ref="O9:O11"/>
    <mergeCell ref="P9:P11"/>
    <mergeCell ref="Q9:Q11"/>
    <mergeCell ref="R9:R11"/>
    <mergeCell ref="S9:S11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J31:J33"/>
    <mergeCell ref="K31:K33"/>
    <mergeCell ref="L31:L33"/>
    <mergeCell ref="M31:M33"/>
    <mergeCell ref="N31:N33"/>
    <mergeCell ref="O31:O33"/>
    <mergeCell ref="P31:P33"/>
    <mergeCell ref="Q31:Q33"/>
    <mergeCell ref="R31:R33"/>
    <mergeCell ref="S31:S33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J43:J46"/>
    <mergeCell ref="K43:K46"/>
    <mergeCell ref="L43:L46"/>
    <mergeCell ref="M43:M46"/>
    <mergeCell ref="N43:N46"/>
    <mergeCell ref="O43:O46"/>
    <mergeCell ref="P43:P46"/>
    <mergeCell ref="Q43:Q46"/>
    <mergeCell ref="R43:R46"/>
    <mergeCell ref="S43:S46"/>
    <mergeCell ref="J49:J51"/>
    <mergeCell ref="K49:K51"/>
    <mergeCell ref="L49:L51"/>
    <mergeCell ref="M49:M51"/>
    <mergeCell ref="N49:N51"/>
    <mergeCell ref="O49:O51"/>
    <mergeCell ref="P49:P51"/>
    <mergeCell ref="Q49:Q51"/>
    <mergeCell ref="R49:R51"/>
    <mergeCell ref="S49:S51"/>
    <mergeCell ref="J53:J57"/>
    <mergeCell ref="K53:K57"/>
    <mergeCell ref="L53:L57"/>
    <mergeCell ref="M53:M57"/>
    <mergeCell ref="N53:N57"/>
    <mergeCell ref="O53:O57"/>
    <mergeCell ref="P53:P57"/>
    <mergeCell ref="Q53:Q57"/>
    <mergeCell ref="R53:R57"/>
    <mergeCell ref="S53:S57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J65:J73"/>
    <mergeCell ref="K65:K73"/>
    <mergeCell ref="L65:L73"/>
    <mergeCell ref="M65:M73"/>
    <mergeCell ref="N65:N73"/>
    <mergeCell ref="O65:O73"/>
    <mergeCell ref="P65:P73"/>
    <mergeCell ref="Q65:Q73"/>
    <mergeCell ref="R65:R73"/>
    <mergeCell ref="S65:S73"/>
    <mergeCell ref="J74:J78"/>
    <mergeCell ref="K74:K78"/>
    <mergeCell ref="L74:L78"/>
    <mergeCell ref="M74:M78"/>
    <mergeCell ref="N74:N78"/>
    <mergeCell ref="O74:O78"/>
    <mergeCell ref="P74:P78"/>
    <mergeCell ref="Q74:Q78"/>
    <mergeCell ref="R74:R78"/>
    <mergeCell ref="S74:S78"/>
    <mergeCell ref="J79:J83"/>
    <mergeCell ref="K79:K83"/>
    <mergeCell ref="L79:L83"/>
    <mergeCell ref="M79:M83"/>
    <mergeCell ref="N79:N83"/>
    <mergeCell ref="S89:S91"/>
    <mergeCell ref="J92:J93"/>
    <mergeCell ref="K92:K93"/>
    <mergeCell ref="L92:L93"/>
    <mergeCell ref="M92:M93"/>
    <mergeCell ref="N92:N93"/>
    <mergeCell ref="O79:O83"/>
    <mergeCell ref="P79:P83"/>
    <mergeCell ref="Q79:Q83"/>
    <mergeCell ref="R79:R83"/>
    <mergeCell ref="S79:S83"/>
    <mergeCell ref="J89:J91"/>
    <mergeCell ref="K89:K91"/>
    <mergeCell ref="L89:L91"/>
    <mergeCell ref="M89:M91"/>
    <mergeCell ref="N89:N91"/>
    <mergeCell ref="J94:J96"/>
    <mergeCell ref="K94:K96"/>
    <mergeCell ref="L94:L96"/>
    <mergeCell ref="M94:M96"/>
    <mergeCell ref="N94:N96"/>
    <mergeCell ref="O89:O91"/>
    <mergeCell ref="P89:P91"/>
    <mergeCell ref="Q89:Q91"/>
    <mergeCell ref="R89:R91"/>
    <mergeCell ref="O94:O96"/>
    <mergeCell ref="P94:P96"/>
    <mergeCell ref="Q94:Q96"/>
    <mergeCell ref="R94:R96"/>
    <mergeCell ref="S94:S96"/>
    <mergeCell ref="O92:O93"/>
    <mergeCell ref="P92:P93"/>
    <mergeCell ref="Q92:Q93"/>
    <mergeCell ref="R92:R93"/>
    <mergeCell ref="S92:S93"/>
    <mergeCell ref="N99:N100"/>
    <mergeCell ref="O99:O100"/>
    <mergeCell ref="P99:P100"/>
    <mergeCell ref="Q99:Q100"/>
    <mergeCell ref="R99:R100"/>
    <mergeCell ref="S99:S100"/>
    <mergeCell ref="I99:I100"/>
    <mergeCell ref="J99:J100"/>
    <mergeCell ref="K99:K100"/>
    <mergeCell ref="L99:L100"/>
    <mergeCell ref="M99:M10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2022-06-06T04:44:49Z</dcterms:modified>
</cp:coreProperties>
</file>